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point\DavWWWRoot\snrl\Shared Documents\Mjera 5\17. Natjecaj_potresi\PREDLOSCI\"/>
    </mc:Choice>
  </mc:AlternateContent>
  <xr:revisionPtr revIDLastSave="0" documentId="13_ncr:1_{F213E28C-7A44-4B43-A029-604559CB55DD}" xr6:coauthVersionLast="36" xr6:coauthVersionMax="36" xr10:uidLastSave="{00000000-0000-0000-0000-000000000000}"/>
  <bookViews>
    <workbookView xWindow="0" yWindow="0" windowWidth="28800" windowHeight="11232" xr2:uid="{00000000-000D-0000-FFFF-FFFF00000000}"/>
  </bookViews>
  <sheets>
    <sheet name="TAB.TROŠ. I IZRAČ. POTP_POTRES" sheetId="1" r:id="rId1"/>
  </sheets>
  <definedNames>
    <definedName name="_xlnm.Print_Area" localSheetId="0">'TAB.TROŠ. I IZRAČ. POTP_POTRES'!$A$2:$H$110</definedName>
  </definedNames>
  <calcPr calcId="191029"/>
</workbook>
</file>

<file path=xl/calcChain.xml><?xml version="1.0" encoding="utf-8"?>
<calcChain xmlns="http://schemas.openxmlformats.org/spreadsheetml/2006/main">
  <c r="G86" i="1" l="1"/>
  <c r="G104" i="1" s="1"/>
  <c r="G77" i="1"/>
  <c r="G100" i="1" s="1"/>
  <c r="G71" i="1"/>
  <c r="G64" i="1"/>
  <c r="G56" i="1"/>
  <c r="G48" i="1"/>
  <c r="G36" i="1"/>
  <c r="G29" i="1"/>
  <c r="G22" i="1"/>
  <c r="G15" i="1"/>
  <c r="G7" i="1"/>
  <c r="G55" i="1" l="1"/>
  <c r="G6" i="1"/>
  <c r="G93" i="1" s="1"/>
  <c r="G95" i="1" s="1"/>
  <c r="G96" i="1" l="1"/>
  <c r="G94" i="1"/>
  <c r="G97" i="1"/>
  <c r="G99" i="1" l="1"/>
  <c r="G101" i="1" s="1"/>
  <c r="H36" i="1"/>
  <c r="F36" i="1"/>
  <c r="F71" i="1" l="1"/>
  <c r="H86" i="1"/>
  <c r="H104" i="1" s="1"/>
  <c r="F86" i="1"/>
  <c r="F104" i="1" s="1"/>
  <c r="H22" i="1" l="1"/>
  <c r="F22" i="1"/>
  <c r="H15" i="1"/>
  <c r="F15" i="1"/>
  <c r="H7" i="1"/>
  <c r="F7" i="1"/>
  <c r="H77" i="1" l="1"/>
  <c r="H100" i="1" s="1"/>
  <c r="F77" i="1"/>
  <c r="F100" i="1" s="1"/>
  <c r="H71" i="1" l="1"/>
  <c r="H64" i="1"/>
  <c r="F64" i="1"/>
  <c r="H56" i="1"/>
  <c r="F56" i="1"/>
  <c r="H29" i="1"/>
  <c r="F29" i="1"/>
  <c r="F55" i="1" l="1"/>
  <c r="H55" i="1"/>
  <c r="F48" i="1"/>
  <c r="F6" i="1" s="1"/>
  <c r="F93" i="1" s="1"/>
  <c r="F95" i="1" s="1"/>
  <c r="H48" i="1"/>
  <c r="H6" i="1" s="1"/>
  <c r="H93" i="1" s="1"/>
  <c r="H95" i="1" s="1"/>
  <c r="H96" i="1" l="1"/>
  <c r="F96" i="1"/>
  <c r="H94" i="1"/>
  <c r="F94" i="1"/>
  <c r="F97" i="1" l="1"/>
  <c r="F99" i="1" s="1"/>
  <c r="F101" i="1" s="1"/>
  <c r="H97" i="1"/>
  <c r="H99" i="1" s="1"/>
  <c r="H101" i="1" s="1"/>
  <c r="F105" i="1" s="1"/>
  <c r="F106" i="1" s="1"/>
  <c r="F107" i="1" s="1"/>
  <c r="F108" i="1" s="1"/>
  <c r="F110" i="1" s="1"/>
  <c r="F10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Korisnik</author>
    <author>APPRRR</author>
  </authors>
  <commentList>
    <comment ref="B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 xml:space="preserve">APPRRR:
</t>
        </r>
        <r>
          <rPr>
            <sz val="9"/>
            <color indexed="81"/>
            <rFont val="Tahoma"/>
            <family val="2"/>
            <charset val="238"/>
          </rPr>
          <t>Upisuje se naziv troška kako je naveden u ponudi. Kod opreme i mehanizacije navesti točan naziv proizvođača i model. Kada jedna ponuda sadrži više komada/kompleta opreme, a svaki od njih čini jednu cjelinu, potrebno je svaku cijelinu upisati u zaseban red.
Za troškove građenja potrebno je popuniti tablicu sa grupama radova sukladno rekapitulaciji iz troškovnika. Svaka grupa radova upisuje u zaseban red.</t>
        </r>
      </text>
    </comment>
    <comment ref="D5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 xml:space="preserve">APPRRR:
</t>
        </r>
        <r>
          <rPr>
            <sz val="9"/>
            <color indexed="81"/>
            <rFont val="Tahoma"/>
            <family val="2"/>
            <charset val="238"/>
          </rPr>
          <t xml:space="preserve">Upisuje se datum kada je ponuda izdana/nastala
</t>
        </r>
      </text>
    </comment>
    <comment ref="G5" authorId="1" shapeId="0" xr:uid="{00000000-0006-0000-0000-000003000000}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sz val="9"/>
            <color indexed="81"/>
            <rFont val="Tahoma"/>
            <family val="2"/>
            <charset val="238"/>
          </rPr>
          <t xml:space="preserve">IZNOS PDV-a UPISUJU KORISNICI </t>
        </r>
        <r>
          <rPr>
            <sz val="9"/>
            <color indexed="81"/>
            <rFont val="Tahoma"/>
            <family val="2"/>
            <charset val="238"/>
          </rPr>
          <t xml:space="preserve">
- koji nisu i neće do trenutak nastanka troška biti upisani u registar obveznika PDV-a 
</t>
        </r>
        <r>
          <rPr>
            <b/>
            <sz val="9"/>
            <color indexed="81"/>
            <rFont val="Tahoma"/>
            <family val="2"/>
            <charset val="238"/>
          </rPr>
          <t>ZA IZNOS PDV-a UPISUJU NULA (0,00) KORISNICI</t>
        </r>
        <r>
          <rPr>
            <sz val="9"/>
            <color indexed="81"/>
            <rFont val="Tahoma"/>
            <family val="2"/>
            <charset val="238"/>
          </rPr>
          <t xml:space="preserve">
- koji su upisani u Registar obveznika PDV-a i koji će ostvarivati pravo na odbitak pretporeza po osnovi  ovog troška. </t>
        </r>
      </text>
    </comment>
    <comment ref="H5" authorId="1" shapeId="0" xr:uid="{00000000-0006-0000-0000-000004000000}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sz val="9"/>
            <color indexed="81"/>
            <rFont val="Tahoma"/>
            <family val="2"/>
            <charset val="238"/>
          </rPr>
          <t>IZNOS SA PDV-om UPISUJU KORISNICI</t>
        </r>
        <r>
          <rPr>
            <sz val="9"/>
            <color indexed="81"/>
            <rFont val="Tahoma"/>
            <family val="2"/>
            <charset val="238"/>
          </rPr>
          <t xml:space="preserve">
-  koji nisu i neće do trenutak nastanka troška biti upisani u registar obveznika PDV-a 
</t>
        </r>
        <r>
          <rPr>
            <b/>
            <sz val="9"/>
            <color indexed="81"/>
            <rFont val="Tahoma"/>
            <family val="2"/>
            <charset val="238"/>
          </rPr>
          <t xml:space="preserve">
IZNOS BEZ PDV-a UPISUJU KORINISCI</t>
        </r>
        <r>
          <rPr>
            <sz val="9"/>
            <color indexed="81"/>
            <rFont val="Tahoma"/>
            <family val="2"/>
            <charset val="238"/>
          </rPr>
          <t xml:space="preserve">
- koji su upisani u Registar obveznika PDV-a i koji će ostvarivati pravo na odbitak pretporeza po osnovi  ovog troška. 
Popunjava se sa procijenjenim iznosom vrijednosti troška. </t>
        </r>
      </text>
    </comment>
  </commentList>
</comments>
</file>

<file path=xl/sharedStrings.xml><?xml version="1.0" encoding="utf-8"?>
<sst xmlns="http://schemas.openxmlformats.org/spreadsheetml/2006/main" count="71" uniqueCount="71">
  <si>
    <t>Naziva troška prema ponudi</t>
  </si>
  <si>
    <t>Naziv ponuditelja</t>
  </si>
  <si>
    <t>Datum odabrane  ponude</t>
  </si>
  <si>
    <t>Broj odabrane ponude</t>
  </si>
  <si>
    <t>A</t>
  </si>
  <si>
    <t>Ukupno  prihvatljivi troškovi bez općih troškova</t>
  </si>
  <si>
    <t>5.2.9.2 GRAĐENJE POLJOPRIVREDNIH GOSPODARSKIH OBJEKATA I PRIPADAJUĆE INFRASTRUKTURE</t>
  </si>
  <si>
    <t xml:space="preserve">Ukupno  prihvatljivi troškovi bez općih troškova </t>
  </si>
  <si>
    <t>Maksimalno prihvatljivi opći troškovi su do 10% vrijednosti ukupno prihvatljivih troškova projekta, pri čemu su: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</si>
  <si>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</si>
  <si>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</si>
  <si>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</si>
  <si>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</si>
  <si>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</si>
  <si>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</si>
  <si>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</si>
  <si>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</si>
  <si>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</si>
  <si>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</si>
  <si>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</si>
  <si>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N</t>
  </si>
  <si>
    <t>M</t>
  </si>
  <si>
    <t>O</t>
  </si>
  <si>
    <t>A1</t>
  </si>
  <si>
    <t>A2</t>
  </si>
  <si>
    <t>A3</t>
  </si>
  <si>
    <t>A4</t>
  </si>
  <si>
    <t>A5</t>
  </si>
  <si>
    <t>B1</t>
  </si>
  <si>
    <t>B2</t>
  </si>
  <si>
    <t>B3</t>
  </si>
  <si>
    <r>
      <rPr>
        <b/>
        <sz val="12"/>
        <color theme="1"/>
        <rFont val="Times New Roman"/>
        <family val="1"/>
      </rPr>
      <t xml:space="preserve">Ukupno prihvatljivo označavanje ulaganja </t>
    </r>
    <r>
      <rPr>
        <sz val="12"/>
        <color theme="1"/>
        <rFont val="Times New Roman"/>
        <family val="1"/>
      </rPr>
      <t xml:space="preserve">sufinanciranih iz EU proračuna sukladno Prilogu II ali ne više od 100 EUR </t>
    </r>
  </si>
  <si>
    <t>P</t>
  </si>
  <si>
    <r>
      <t xml:space="preserve">IZNOS DODIJELJENE JAVNE POTPORE 
</t>
    </r>
    <r>
      <rPr>
        <i/>
        <sz val="12"/>
        <color theme="1"/>
        <rFont val="Times New Roman"/>
        <family val="1"/>
        <charset val="238"/>
      </rPr>
      <t>Pojašnjenje: Ako je korisniku dodijeljena javna potpora za iste troškove za koje podnosi Zahtjev za potporu upisati iznos dodijeljene javne potpore
Ukupni iznos ulaganja umanjuje se za dodijeljenu javnu potporu</t>
    </r>
  </si>
  <si>
    <t>R</t>
  </si>
  <si>
    <t xml:space="preserve">5.2.9.4 NABAVA DOMAĆIH ŽIVOTINJA </t>
  </si>
  <si>
    <t>A6</t>
  </si>
  <si>
    <t>S</t>
  </si>
  <si>
    <r>
      <t xml:space="preserve">TROŠAK KUPNJE ZEMLJIŠTA
</t>
    </r>
    <r>
      <rPr>
        <i/>
        <sz val="12"/>
        <rFont val="Times New Roman"/>
        <family val="1"/>
        <charset val="238"/>
      </rPr>
      <t>Pojašnjenje: Najviše 10% vrijednosti ukupno prihvatljivih troškova projekt</t>
    </r>
  </si>
  <si>
    <t xml:space="preserve"> "TABLICA TROŠKOVA I IZRAČUNA POTPORE"/ MJERA 5 OPERACIJA 5.2.1</t>
  </si>
  <si>
    <t xml:space="preserve">NEPRIHVATLJIVI IZNOS ULAGANJA
</t>
  </si>
  <si>
    <r>
      <rPr>
        <b/>
        <sz val="12"/>
        <color theme="1"/>
        <rFont val="Times New Roman"/>
        <family val="1"/>
      </rPr>
      <t>UKUPAN IZNOS PRIHVATLJIVIH OPĆIH TROŠKOVA</t>
    </r>
    <r>
      <rPr>
        <sz val="12"/>
        <color theme="1"/>
        <rFont val="Times New Roman"/>
        <family val="1"/>
      </rPr>
      <t xml:space="preserve">
</t>
    </r>
  </si>
  <si>
    <r>
      <rPr>
        <b/>
        <sz val="12"/>
        <color theme="1"/>
        <rFont val="Times New Roman"/>
        <family val="1"/>
      </rPr>
      <t>IZNOS UGOVORENE POLICE OSIGURANJA ZA ISTE TROŠKOVE</t>
    </r>
    <r>
      <rPr>
        <sz val="12"/>
        <color theme="1"/>
        <rFont val="Times New Roman"/>
        <family val="1"/>
      </rPr>
      <t xml:space="preserve">
</t>
    </r>
    <r>
      <rPr>
        <i/>
        <sz val="12"/>
        <color theme="1"/>
        <rFont val="Times New Roman"/>
        <family val="1"/>
      </rPr>
      <t>Pojašnjenje: Ukoliko korisnik posjeduje ugovorenu policu osiguranja koja pokriva bilo koji od prihvatljivih  troškova upisati iznos s police osiguranja. AKO POSJEDUJETE POLICU OSIGURANJA ZA PRINOS (M17) IZNOS SE NE UPISUJE.
Ukupni iznos ulaganja umanjuje se za ugovorenu policu osiguranja</t>
    </r>
  </si>
  <si>
    <r>
      <t xml:space="preserve">UKUPAN IZNOS NEPRIHVATLJIVI TROŠKOVA
</t>
    </r>
    <r>
      <rPr>
        <i/>
        <sz val="12"/>
        <color rgb="FF000000"/>
        <rFont val="Times New Roman"/>
        <family val="1"/>
        <charset val="238"/>
      </rPr>
      <t xml:space="preserve"> NAPOMENA: Troškovi s liste prihvatljivih troškova koji su svrstani u neprihvatljive (npr. broj oštećenih stabala 100, obnovom se planira gušća sadnja te je za istu potrebno 150 sadnica.  Prihvatljiv je trošak za 100 sadnica, a trošak za 50 sadnica svrstati u neprihvatljive troškove. Isto se odnosi i za sve radove za tih 50 sadnica) i troškovi koje se ne nalaze na Listi prihvatljivih troškova.</t>
    </r>
  </si>
  <si>
    <t>5.2.9.1 SANACIJA POLJOPRIVREDNOG ZEMLJIŠTA ZBOG LIKVEFAKCIJE</t>
  </si>
  <si>
    <r>
      <t xml:space="preserve">5.2.9.5 NABAVA I SADNJA VIŠEGODIŠNJEG NASADA I  VIŠEGODIŠNJEG BILJA
</t>
    </r>
    <r>
      <rPr>
        <b/>
        <i/>
        <sz val="12"/>
        <rFont val="Times New Roman"/>
        <family val="1"/>
        <charset val="238"/>
      </rPr>
      <t xml:space="preserve">NAPOMENA: </t>
    </r>
    <r>
      <rPr>
        <i/>
        <sz val="12"/>
        <rFont val="Times New Roman"/>
        <family val="1"/>
        <charset val="238"/>
      </rPr>
      <t>Troškovi moraju biti u skladu sa Zapisnikom o verifikaciji štete</t>
    </r>
  </si>
  <si>
    <r>
      <t xml:space="preserve">5.2.9.6. KUPNJA POLJOPRIVREDNOG ZEMLJIŠTA
NAPOMENA: </t>
    </r>
    <r>
      <rPr>
        <i/>
        <sz val="12"/>
        <rFont val="Times New Roman"/>
        <family val="1"/>
        <charset val="238"/>
      </rPr>
      <t>Kupnja poljoprivrednog zemljišta, najviše 10% vrijednosti ukupno prihvatljivih troškova projekta, ako je u Zapisniku o verifikaciji štete navedeno da uslijed prirodne nepogode sadnja određene kulture višegodišnjeg nasada/ bilja na dosadašnjoj katastarskoj čestici nije moguća (poplava, nanos mulja, zagađenje tla, klizište i slično)</t>
    </r>
  </si>
  <si>
    <t xml:space="preserve">5.2.9.7.1. Troškovi usluge konzultanata </t>
  </si>
  <si>
    <t>5.2.9.7.2. Troškovi studije izvedivosti</t>
  </si>
  <si>
    <t>5.2.9.7.3. Troškovi projektno-tehničke dokumentacije, geodetskih podloga, elaborata i trošak nadzora, uključujući trošak izrade projekta uklanjanja građevine, projekta za uklanjanje zgrade i/ili elaborata ocjene postojećeg stanja građevinske konstrukcije</t>
  </si>
  <si>
    <t xml:space="preserve">5.2.9.8 OZNAČAVANJE ULAGANJA SUFINANCIRANIH IZ EU PRORAČUNA SUKLADNO PRILOGU VIII ALI NE VIŠE OD 100 EURA </t>
  </si>
  <si>
    <t>c) PRIHVATLJIVI IZNOS TROŠKOVA projektno-tehničke dokumentacije (uključujući trošak izrade projekta uklanjanja građevine, projekta za uklanjanja zgrade i/ili elaborata postojećeg stanja građevinske konstrukcije), geodetskih podloga, elaborata i trošak nadzora prihvatljivi u iznosu koji čini razliku zbroja troškova navedenih u točkama a. i b. točke G ove tablice i gornje granice od 10% od ukupno prihvatljivih troškova projekta bez općih troškova, ako je primjenjivo.</t>
  </si>
  <si>
    <t xml:space="preserve">Odobreni iznos nabave </t>
  </si>
  <si>
    <t>NAZIV KORISNIKA</t>
  </si>
  <si>
    <t>OIB KORISNIKA</t>
  </si>
  <si>
    <t>Iznos prihvatljivog PDV-a</t>
  </si>
  <si>
    <t>5.2.9.3 NABAVA NOVIH POLJOPRIVREDNIH STROJEVA, MEHANIZACIJE I OPREME</t>
  </si>
  <si>
    <t xml:space="preserve">a) PRIHVATLJIVI IZNOS TROŠKOVA usluge konzultanata 
prihvatljivo u iznosu do 2 % ukupno prihvatljivog iznosa ulaganja (bez općih troškova), ali ne više od 5.000 EUR </t>
  </si>
  <si>
    <t xml:space="preserve">b) PRIHVATLJIVI IZNOS TROŠKOVA studije izvedivosti 
prihvatljivo u iznosu do 1 % ukupno prihvatljivog iznosa ulaganja (bez općih troškova), ali ne više od 2.000 EUR </t>
  </si>
  <si>
    <t>F1</t>
  </si>
  <si>
    <t>F2</t>
  </si>
  <si>
    <t>F3</t>
  </si>
  <si>
    <r>
      <t xml:space="preserve">UKUPNI IZNOS PRIHVATLJIVOG ULAGANJA
</t>
    </r>
    <r>
      <rPr>
        <i/>
        <sz val="12"/>
        <color theme="1"/>
        <rFont val="Times New Roman"/>
        <family val="1"/>
      </rPr>
      <t>Pojašnjenje: Zbrojiti iznose iz redova E+G+H</t>
    </r>
  </si>
  <si>
    <r>
      <t xml:space="preserve">PRIHVATLJIV IZNOS ULAGANJA
</t>
    </r>
    <r>
      <rPr>
        <i/>
        <sz val="12"/>
        <rFont val="Times New Roman"/>
        <family val="1"/>
      </rPr>
      <t>POJAŠNJENJE: Iznos iz reda I minus iznos iz reda J minus iznos iz reda K minus iznos iz reda za aktivnost A6</t>
    </r>
  </si>
  <si>
    <r>
      <t xml:space="preserve">UKUPNI PRIHVATLJIV IZNOS ULAGANJA
</t>
    </r>
    <r>
      <rPr>
        <i/>
        <sz val="12"/>
        <rFont val="Times New Roman"/>
        <family val="1"/>
        <charset val="238"/>
      </rPr>
      <t>Pojašnjenje: Iznos iz reda M plus iznos iz reda N</t>
    </r>
  </si>
  <si>
    <r>
      <t xml:space="preserve">IZNOS POTPORE IZ PRORAČUNA REPUBLIKE HRVATSKE
</t>
    </r>
    <r>
      <rPr>
        <i/>
        <sz val="12"/>
        <color theme="1"/>
        <rFont val="Times New Roman"/>
        <family val="1"/>
      </rPr>
      <t>Pojašnjenje: 15%</t>
    </r>
  </si>
  <si>
    <r>
      <t xml:space="preserve">IZNOS POTPORE IZ PRORAČUNA EU
</t>
    </r>
    <r>
      <rPr>
        <i/>
        <sz val="12"/>
        <color theme="1"/>
        <rFont val="Times New Roman"/>
        <family val="1"/>
      </rPr>
      <t>Pojašnjenje: 85%</t>
    </r>
  </si>
  <si>
    <r>
      <rPr>
        <b/>
        <sz val="12"/>
        <color theme="1"/>
        <rFont val="Times New Roman"/>
        <family val="1"/>
      </rPr>
      <t>IZNOS POTPORE</t>
    </r>
    <r>
      <rPr>
        <sz val="12"/>
        <color theme="1"/>
        <rFont val="Times New Roman"/>
        <family val="1"/>
      </rPr>
      <t xml:space="preserve">
</t>
    </r>
    <r>
      <rPr>
        <i/>
        <sz val="12"/>
        <color theme="1"/>
        <rFont val="Times New Roman"/>
        <family val="1"/>
      </rPr>
      <t>Intenzitet potpore iznosi do 100% od ukupnih prihvatljivog iznosa ulaganja iz reda O</t>
    </r>
  </si>
  <si>
    <t xml:space="preserve">5.2.9.7 OPĆI TROŠKOVI
</t>
  </si>
  <si>
    <t xml:space="preserve">NAPOMENA:  U tablicu troškova  i izračuna potpore upisuju se isključivo iznosi u EUR-ima. 
Za preračun kuna u EUR koristi tečaj 1 EUR = 7,53450 kn,  za sve troškove za koje su izdane pnude/računi bez iskazanih iznosa u EUR.
</t>
  </si>
  <si>
    <t xml:space="preserve">Iznos troška bez PDV-a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</si>
</sst>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k_n_-;\-* #,##0.00\ _k_n_-;_-* &quot;-&quot;??\ _k_n_-;_-@_-"/>
  </numFmts>
  <fonts count="20" x14ac:knownFonts="1">
    <font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2"/>
      <color theme="1"/>
      <name val="Times New Roman"/>
      <family val="1"/>
    </font>
    <font>
      <i/>
      <sz val="12"/>
      <color theme="1"/>
      <name val="Times New Roman"/>
      <family val="1"/>
      <charset val="238"/>
    </font>
    <font>
      <i/>
      <sz val="12"/>
      <name val="Times New Roman"/>
      <family val="1"/>
      <charset val="238"/>
    </font>
    <font>
      <i/>
      <sz val="12"/>
      <color rgb="FF000000"/>
      <name val="Times New Roman"/>
      <family val="1"/>
      <charset val="238"/>
    </font>
    <font>
      <sz val="11"/>
      <color rgb="FF9C0006"/>
      <name val="Calibri"/>
      <family val="2"/>
      <charset val="238"/>
      <scheme val="minor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38"/>
    </font>
    <font>
      <b/>
      <sz val="20"/>
      <color rgb="FFFF0000"/>
      <name val="Times New Roman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4" fillId="10" borderId="0" applyNumberFormat="0" applyBorder="0" applyAlignment="0" applyProtection="0"/>
    <xf numFmtId="0" fontId="17" fillId="0" borderId="0"/>
  </cellStyleXfs>
  <cellXfs count="148">
    <xf numFmtId="0" fontId="0" fillId="0" borderId="0" xfId="0"/>
    <xf numFmtId="4" fontId="8" fillId="0" borderId="2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3" fillId="7" borderId="11" xfId="0" applyFont="1" applyFill="1" applyBorder="1" applyAlignment="1" applyProtection="1">
      <alignment vertical="center"/>
      <protection locked="0"/>
    </xf>
    <xf numFmtId="0" fontId="4" fillId="7" borderId="2" xfId="0" applyFont="1" applyFill="1" applyBorder="1" applyAlignment="1" applyProtection="1">
      <alignment horizontal="center"/>
      <protection locked="0"/>
    </xf>
    <xf numFmtId="4" fontId="4" fillId="7" borderId="5" xfId="0" applyNumberFormat="1" applyFont="1" applyFill="1" applyBorder="1" applyAlignment="1" applyProtection="1">
      <alignment horizontal="center"/>
      <protection locked="0"/>
    </xf>
    <xf numFmtId="4" fontId="8" fillId="7" borderId="2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Border="1" applyProtection="1"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vertical="center"/>
      <protection locked="0"/>
    </xf>
    <xf numFmtId="4" fontId="4" fillId="0" borderId="0" xfId="0" applyNumberFormat="1" applyFont="1" applyFill="1" applyProtection="1">
      <protection locked="0"/>
    </xf>
    <xf numFmtId="0" fontId="8" fillId="0" borderId="0" xfId="0" applyFont="1" applyFill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4" fontId="4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4" fontId="3" fillId="3" borderId="2" xfId="0" applyNumberFormat="1" applyFont="1" applyFill="1" applyBorder="1" applyAlignment="1" applyProtection="1">
      <alignment horizontal="center" vertical="center"/>
      <protection hidden="1"/>
    </xf>
    <xf numFmtId="4" fontId="3" fillId="3" borderId="6" xfId="0" applyNumberFormat="1" applyFont="1" applyFill="1" applyBorder="1" applyAlignment="1" applyProtection="1">
      <alignment horizontal="center" vertical="center"/>
      <protection hidden="1"/>
    </xf>
    <xf numFmtId="4" fontId="3" fillId="5" borderId="2" xfId="0" applyNumberFormat="1" applyFont="1" applyFill="1" applyBorder="1" applyAlignment="1" applyProtection="1">
      <alignment horizontal="center" vertical="center"/>
      <protection hidden="1"/>
    </xf>
    <xf numFmtId="4" fontId="3" fillId="5" borderId="6" xfId="0" applyNumberFormat="1" applyFont="1" applyFill="1" applyBorder="1" applyAlignment="1" applyProtection="1">
      <alignment horizontal="center" vertical="center"/>
      <protection hidden="1"/>
    </xf>
    <xf numFmtId="4" fontId="5" fillId="5" borderId="2" xfId="0" applyNumberFormat="1" applyFont="1" applyFill="1" applyBorder="1" applyAlignment="1" applyProtection="1">
      <alignment horizontal="center" vertical="center"/>
      <protection hidden="1"/>
    </xf>
    <xf numFmtId="4" fontId="5" fillId="3" borderId="2" xfId="0" applyNumberFormat="1" applyFont="1" applyFill="1" applyBorder="1" applyAlignment="1" applyProtection="1">
      <alignment horizontal="center" vertical="center"/>
      <protection hidden="1"/>
    </xf>
    <xf numFmtId="4" fontId="5" fillId="2" borderId="2" xfId="0" applyNumberFormat="1" applyFont="1" applyFill="1" applyBorder="1" applyAlignment="1" applyProtection="1">
      <alignment horizontal="center" vertical="center"/>
      <protection hidden="1"/>
    </xf>
    <xf numFmtId="4" fontId="5" fillId="4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locked="0"/>
    </xf>
    <xf numFmtId="4" fontId="5" fillId="9" borderId="2" xfId="0" applyNumberFormat="1" applyFont="1" applyFill="1" applyBorder="1" applyAlignment="1" applyProtection="1">
      <alignment horizontal="center" vertical="center"/>
      <protection hidden="1"/>
    </xf>
    <xf numFmtId="0" fontId="3" fillId="6" borderId="9" xfId="0" applyFont="1" applyFill="1" applyBorder="1" applyAlignment="1" applyProtection="1">
      <alignment horizontal="center" vertical="center" wrapText="1"/>
    </xf>
    <xf numFmtId="0" fontId="6" fillId="3" borderId="11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/>
    </xf>
    <xf numFmtId="0" fontId="6" fillId="9" borderId="11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/>
    </xf>
    <xf numFmtId="0" fontId="6" fillId="0" borderId="12" xfId="0" applyFont="1" applyFill="1" applyBorder="1" applyAlignment="1" applyProtection="1">
      <alignment horizontal="center" vertical="center" wrapText="1"/>
    </xf>
    <xf numFmtId="0" fontId="14" fillId="0" borderId="11" xfId="1" applyFill="1" applyBorder="1" applyAlignment="1" applyProtection="1">
      <alignment horizontal="center" vertical="center"/>
      <protection locked="0"/>
    </xf>
    <xf numFmtId="17" fontId="4" fillId="0" borderId="2" xfId="0" applyNumberFormat="1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4" fontId="4" fillId="0" borderId="5" xfId="0" applyNumberFormat="1" applyFont="1" applyBorder="1" applyAlignment="1" applyProtection="1">
      <alignment horizontal="center" vertical="center"/>
      <protection locked="0"/>
    </xf>
    <xf numFmtId="0" fontId="7" fillId="0" borderId="5" xfId="0" applyFont="1" applyFill="1" applyBorder="1" applyAlignment="1" applyProtection="1">
      <alignment horizontal="center" vertical="center" wrapText="1"/>
      <protection locked="0"/>
    </xf>
    <xf numFmtId="4" fontId="4" fillId="0" borderId="5" xfId="0" applyNumberFormat="1" applyFont="1" applyBorder="1" applyAlignment="1" applyProtection="1">
      <alignment horizontal="center" vertical="center" wrapText="1"/>
      <protection locked="0"/>
    </xf>
    <xf numFmtId="14" fontId="4" fillId="0" borderId="2" xfId="0" applyNumberFormat="1" applyFont="1" applyBorder="1" applyAlignment="1" applyProtection="1">
      <alignment horizontal="center" vertical="center"/>
      <protection locked="0"/>
    </xf>
    <xf numFmtId="4" fontId="8" fillId="0" borderId="2" xfId="0" applyNumberFormat="1" applyFont="1" applyFill="1" applyBorder="1" applyAlignment="1" applyProtection="1">
      <alignment horizontal="center" vertical="center"/>
      <protection locked="0"/>
    </xf>
    <xf numFmtId="4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3" fontId="8" fillId="0" borderId="0" xfId="0" applyNumberFormat="1" applyFont="1" applyFill="1" applyProtection="1">
      <protection locked="0"/>
    </xf>
    <xf numFmtId="0" fontId="4" fillId="0" borderId="2" xfId="0" applyFont="1" applyBorder="1" applyAlignment="1" applyProtection="1">
      <alignment vertical="center" wrapText="1"/>
      <protection locked="0"/>
    </xf>
    <xf numFmtId="0" fontId="4" fillId="0" borderId="0" xfId="0" applyFont="1" applyFill="1" applyBorder="1" applyProtection="1"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3" fillId="6" borderId="14" xfId="0" applyFont="1" applyFill="1" applyBorder="1" applyAlignment="1" applyProtection="1">
      <alignment vertical="center" textRotation="255"/>
    </xf>
    <xf numFmtId="4" fontId="3" fillId="6" borderId="13" xfId="0" applyNumberFormat="1" applyFont="1" applyFill="1" applyBorder="1" applyAlignment="1" applyProtection="1">
      <alignment horizontal="center" vertical="center" wrapText="1"/>
    </xf>
    <xf numFmtId="4" fontId="5" fillId="6" borderId="9" xfId="0" applyNumberFormat="1" applyFont="1" applyFill="1" applyBorder="1" applyAlignment="1" applyProtection="1">
      <alignment horizontal="center" vertical="center" wrapText="1"/>
    </xf>
    <xf numFmtId="4" fontId="5" fillId="6" borderId="10" xfId="0" applyNumberFormat="1" applyFont="1" applyFill="1" applyBorder="1" applyAlignment="1" applyProtection="1">
      <alignment horizontal="center" vertical="center" wrapText="1"/>
    </xf>
    <xf numFmtId="4" fontId="5" fillId="5" borderId="6" xfId="0" applyNumberFormat="1" applyFont="1" applyFill="1" applyBorder="1" applyAlignment="1" applyProtection="1">
      <alignment horizontal="center" vertical="center"/>
      <protection hidden="1"/>
    </xf>
    <xf numFmtId="4" fontId="8" fillId="0" borderId="6" xfId="0" applyNumberFormat="1" applyFont="1" applyBorder="1" applyAlignment="1" applyProtection="1">
      <alignment horizontal="center" vertical="center"/>
      <protection locked="0"/>
    </xf>
    <xf numFmtId="4" fontId="5" fillId="3" borderId="6" xfId="0" applyNumberFormat="1" applyFont="1" applyFill="1" applyBorder="1" applyAlignment="1" applyProtection="1">
      <alignment horizontal="center" vertical="center"/>
      <protection hidden="1"/>
    </xf>
    <xf numFmtId="4" fontId="5" fillId="9" borderId="6" xfId="0" applyNumberFormat="1" applyFont="1" applyFill="1" applyBorder="1" applyAlignment="1" applyProtection="1">
      <alignment horizontal="center" vertical="center"/>
      <protection hidden="1"/>
    </xf>
    <xf numFmtId="4" fontId="8" fillId="7" borderId="6" xfId="0" applyNumberFormat="1" applyFont="1" applyFill="1" applyBorder="1" applyAlignment="1" applyProtection="1">
      <alignment horizontal="center"/>
      <protection locked="0"/>
    </xf>
    <xf numFmtId="4" fontId="5" fillId="2" borderId="6" xfId="0" applyNumberFormat="1" applyFont="1" applyFill="1" applyBorder="1" applyAlignment="1" applyProtection="1">
      <alignment horizontal="center" vertical="center"/>
      <protection hidden="1"/>
    </xf>
    <xf numFmtId="4" fontId="5" fillId="4" borderId="6" xfId="0" applyNumberFormat="1" applyFont="1" applyFill="1" applyBorder="1" applyAlignment="1" applyProtection="1">
      <alignment horizontal="center" vertical="center"/>
      <protection hidden="1"/>
    </xf>
    <xf numFmtId="4" fontId="5" fillId="6" borderId="16" xfId="0" applyNumberFormat="1" applyFont="1" applyFill="1" applyBorder="1" applyAlignment="1" applyProtection="1">
      <alignment horizontal="center" vertical="center" wrapText="1"/>
    </xf>
    <xf numFmtId="4" fontId="8" fillId="0" borderId="17" xfId="0" applyNumberFormat="1" applyFont="1" applyBorder="1" applyAlignment="1" applyProtection="1">
      <alignment horizontal="center" vertical="center"/>
      <protection locked="0"/>
    </xf>
    <xf numFmtId="4" fontId="8" fillId="0" borderId="17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7" xfId="0" applyNumberFormat="1" applyFont="1" applyFill="1" applyBorder="1" applyAlignment="1" applyProtection="1">
      <alignment horizontal="center" vertical="center"/>
      <protection locked="0"/>
    </xf>
    <xf numFmtId="4" fontId="8" fillId="7" borderId="17" xfId="0" applyNumberFormat="1" applyFont="1" applyFill="1" applyBorder="1" applyAlignment="1" applyProtection="1">
      <alignment horizontal="center"/>
      <protection locked="0"/>
    </xf>
    <xf numFmtId="0" fontId="3" fillId="6" borderId="22" xfId="0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5" fillId="0" borderId="15" xfId="0" applyNumberFormat="1" applyFont="1" applyFill="1" applyBorder="1" applyAlignment="1" applyProtection="1">
      <alignment horizontal="center" vertical="center" wrapText="1"/>
      <protection hidden="1"/>
    </xf>
    <xf numFmtId="4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5" fillId="0" borderId="2" xfId="0" applyNumberFormat="1" applyFont="1" applyFill="1" applyBorder="1" applyAlignment="1" applyProtection="1">
      <alignment horizontal="center" vertical="center"/>
      <protection locked="0"/>
    </xf>
    <xf numFmtId="4" fontId="5" fillId="0" borderId="17" xfId="0" applyNumberFormat="1" applyFont="1" applyFill="1" applyBorder="1" applyAlignment="1" applyProtection="1">
      <alignment horizontal="center" vertical="center"/>
      <protection locked="0"/>
    </xf>
    <xf numFmtId="4" fontId="5" fillId="0" borderId="6" xfId="0" applyNumberFormat="1" applyFont="1" applyFill="1" applyBorder="1" applyAlignment="1" applyProtection="1">
      <alignment horizontal="center" vertical="center"/>
      <protection locked="0"/>
    </xf>
    <xf numFmtId="4" fontId="3" fillId="0" borderId="2" xfId="0" applyNumberFormat="1" applyFont="1" applyFill="1" applyBorder="1" applyAlignment="1" applyProtection="1">
      <alignment horizontal="center" vertical="center"/>
      <protection locked="0"/>
    </xf>
    <xf numFmtId="4" fontId="3" fillId="0" borderId="17" xfId="0" applyNumberFormat="1" applyFont="1" applyFill="1" applyBorder="1" applyAlignment="1" applyProtection="1">
      <alignment horizontal="center" vertical="center"/>
      <protection locked="0"/>
    </xf>
    <xf numFmtId="4" fontId="3" fillId="0" borderId="6" xfId="0" applyNumberFormat="1" applyFont="1" applyFill="1" applyBorder="1" applyAlignment="1" applyProtection="1">
      <alignment horizontal="center" vertical="center"/>
      <protection locked="0"/>
    </xf>
    <xf numFmtId="4" fontId="3" fillId="0" borderId="2" xfId="0" applyNumberFormat="1" applyFont="1" applyFill="1" applyBorder="1" applyAlignment="1" applyProtection="1">
      <alignment horizontal="center" vertical="center"/>
    </xf>
    <xf numFmtId="4" fontId="3" fillId="0" borderId="6" xfId="0" applyNumberFormat="1" applyFont="1" applyFill="1" applyBorder="1" applyAlignment="1" applyProtection="1">
      <alignment horizontal="center" vertical="center"/>
    </xf>
    <xf numFmtId="4" fontId="19" fillId="12" borderId="31" xfId="0" applyNumberFormat="1" applyFont="1" applyFill="1" applyBorder="1" applyAlignment="1" applyProtection="1">
      <alignment horizontal="left" vertical="center" wrapText="1"/>
      <protection locked="0"/>
    </xf>
    <xf numFmtId="4" fontId="19" fillId="12" borderId="32" xfId="0" applyNumberFormat="1" applyFont="1" applyFill="1" applyBorder="1" applyAlignment="1" applyProtection="1">
      <alignment horizontal="left" vertical="center" wrapText="1"/>
      <protection locked="0"/>
    </xf>
    <xf numFmtId="0" fontId="6" fillId="3" borderId="5" xfId="0" applyFont="1" applyFill="1" applyBorder="1" applyAlignment="1" applyProtection="1">
      <alignment horizontal="left" vertical="center" wrapText="1"/>
    </xf>
    <xf numFmtId="0" fontId="6" fillId="3" borderId="2" xfId="0" applyFont="1" applyFill="1" applyBorder="1" applyAlignment="1" applyProtection="1">
      <alignment horizontal="left" vertical="center" wrapText="1"/>
    </xf>
    <xf numFmtId="0" fontId="6" fillId="5" borderId="5" xfId="0" applyFont="1" applyFill="1" applyBorder="1" applyAlignment="1" applyProtection="1">
      <alignment horizontal="left" vertical="center" wrapText="1"/>
    </xf>
    <xf numFmtId="0" fontId="6" fillId="5" borderId="2" xfId="0" applyFont="1" applyFill="1" applyBorder="1" applyAlignment="1" applyProtection="1">
      <alignment horizontal="left" vertical="center" wrapText="1"/>
    </xf>
    <xf numFmtId="0" fontId="16" fillId="8" borderId="5" xfId="0" applyFont="1" applyFill="1" applyBorder="1" applyAlignment="1" applyProtection="1">
      <alignment horizontal="left" vertical="center" wrapText="1"/>
    </xf>
    <xf numFmtId="0" fontId="16" fillId="8" borderId="2" xfId="0" applyFont="1" applyFill="1" applyBorder="1" applyAlignment="1" applyProtection="1">
      <alignment horizontal="left" vertical="center" wrapText="1"/>
    </xf>
    <xf numFmtId="0" fontId="5" fillId="8" borderId="5" xfId="0" applyFont="1" applyFill="1" applyBorder="1" applyAlignment="1" applyProtection="1">
      <alignment horizontal="left" vertical="center" wrapText="1"/>
    </xf>
    <xf numFmtId="0" fontId="5" fillId="8" borderId="2" xfId="0" applyFont="1" applyFill="1" applyBorder="1" applyAlignment="1" applyProtection="1">
      <alignment horizontal="left" vertical="center" wrapText="1"/>
    </xf>
    <xf numFmtId="0" fontId="6" fillId="3" borderId="11" xfId="0" applyFont="1" applyFill="1" applyBorder="1" applyAlignment="1" applyProtection="1">
      <alignment horizontal="left" vertical="center" wrapText="1"/>
    </xf>
    <xf numFmtId="0" fontId="6" fillId="3" borderId="4" xfId="0" applyFont="1" applyFill="1" applyBorder="1" applyAlignment="1" applyProtection="1">
      <alignment horizontal="left" vertical="center" wrapText="1"/>
    </xf>
    <xf numFmtId="0" fontId="6" fillId="3" borderId="3" xfId="0" applyFont="1" applyFill="1" applyBorder="1" applyAlignment="1" applyProtection="1">
      <alignment horizontal="left" vertical="center" wrapText="1"/>
    </xf>
    <xf numFmtId="4" fontId="18" fillId="11" borderId="23" xfId="0" applyNumberFormat="1" applyFont="1" applyFill="1" applyBorder="1" applyAlignment="1" applyProtection="1">
      <alignment horizontal="center" vertical="center" wrapText="1"/>
      <protection locked="0"/>
    </xf>
    <xf numFmtId="4" fontId="18" fillId="11" borderId="29" xfId="0" applyNumberFormat="1" applyFont="1" applyFill="1" applyBorder="1" applyAlignment="1" applyProtection="1">
      <alignment horizontal="center" vertical="center" wrapText="1"/>
      <protection locked="0"/>
    </xf>
    <xf numFmtId="4" fontId="18" fillId="11" borderId="30" xfId="0" applyNumberFormat="1" applyFont="1" applyFill="1" applyBorder="1" applyAlignment="1" applyProtection="1">
      <alignment horizontal="center" vertical="center" wrapText="1"/>
      <protection locked="0"/>
    </xf>
    <xf numFmtId="4" fontId="18" fillId="11" borderId="25" xfId="0" applyNumberFormat="1" applyFont="1" applyFill="1" applyBorder="1" applyAlignment="1" applyProtection="1">
      <alignment horizontal="center" vertical="center" wrapText="1"/>
      <protection locked="0"/>
    </xf>
    <xf numFmtId="4" fontId="18" fillId="11" borderId="26" xfId="0" applyNumberFormat="1" applyFont="1" applyFill="1" applyBorder="1" applyAlignment="1" applyProtection="1">
      <alignment horizontal="center" vertical="center" wrapText="1"/>
      <protection locked="0"/>
    </xf>
    <xf numFmtId="4" fontId="18" fillId="11" borderId="27" xfId="0" applyNumberFormat="1" applyFont="1" applyFill="1" applyBorder="1" applyAlignment="1" applyProtection="1">
      <alignment horizontal="center" vertical="center" wrapText="1"/>
      <protection locked="0"/>
    </xf>
    <xf numFmtId="4" fontId="18" fillId="11" borderId="21" xfId="0" applyNumberFormat="1" applyFont="1" applyFill="1" applyBorder="1" applyAlignment="1" applyProtection="1">
      <alignment horizontal="center" vertical="center" wrapText="1"/>
      <protection locked="0"/>
    </xf>
    <xf numFmtId="4" fontId="18" fillId="11" borderId="24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8" xfId="0" applyNumberFormat="1" applyFont="1" applyFill="1" applyBorder="1" applyAlignment="1" applyProtection="1">
      <alignment horizontal="center" vertical="center"/>
      <protection hidden="1"/>
    </xf>
    <xf numFmtId="4" fontId="5" fillId="0" borderId="19" xfId="0" applyNumberFormat="1" applyFont="1" applyFill="1" applyBorder="1" applyAlignment="1" applyProtection="1">
      <alignment horizontal="center" vertical="center"/>
      <protection hidden="1"/>
    </xf>
    <xf numFmtId="4" fontId="5" fillId="0" borderId="20" xfId="0" applyNumberFormat="1" applyFont="1" applyFill="1" applyBorder="1" applyAlignment="1" applyProtection="1">
      <alignment horizontal="center" vertical="center"/>
      <protection hidden="1"/>
    </xf>
    <xf numFmtId="4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17" xfId="0" applyNumberFormat="1" applyFont="1" applyFill="1" applyBorder="1" applyAlignment="1" applyProtection="1">
      <alignment horizontal="center" vertical="center"/>
      <protection hidden="1"/>
    </xf>
    <xf numFmtId="4" fontId="3" fillId="0" borderId="4" xfId="0" applyNumberFormat="1" applyFont="1" applyFill="1" applyBorder="1" applyAlignment="1" applyProtection="1">
      <alignment horizontal="center" vertical="center"/>
      <protection hidden="1"/>
    </xf>
    <xf numFmtId="4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Font="1" applyFill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left" vertical="top" wrapText="1"/>
    </xf>
    <xf numFmtId="4" fontId="4" fillId="0" borderId="11" xfId="0" applyNumberFormat="1" applyFont="1" applyFill="1" applyBorder="1" applyAlignment="1" applyProtection="1">
      <alignment horizontal="left" vertical="top" wrapText="1"/>
    </xf>
    <xf numFmtId="4" fontId="4" fillId="0" borderId="4" xfId="0" applyNumberFormat="1" applyFont="1" applyFill="1" applyBorder="1" applyAlignment="1" applyProtection="1">
      <alignment horizontal="left" vertical="top"/>
    </xf>
    <xf numFmtId="4" fontId="4" fillId="0" borderId="3" xfId="0" applyNumberFormat="1" applyFont="1" applyFill="1" applyBorder="1" applyAlignment="1" applyProtection="1">
      <alignment horizontal="left" vertical="top"/>
    </xf>
    <xf numFmtId="0" fontId="3" fillId="0" borderId="5" xfId="0" applyFont="1" applyFill="1" applyBorder="1" applyAlignment="1" applyProtection="1">
      <alignment horizontal="left" vertical="top" wrapText="1"/>
    </xf>
    <xf numFmtId="0" fontId="3" fillId="0" borderId="2" xfId="0" applyFont="1" applyFill="1" applyBorder="1" applyAlignment="1" applyProtection="1">
      <alignment horizontal="left" vertical="top" wrapText="1"/>
    </xf>
    <xf numFmtId="0" fontId="3" fillId="0" borderId="11" xfId="0" applyFont="1" applyFill="1" applyBorder="1" applyAlignment="1" applyProtection="1">
      <alignment horizontal="left" vertical="top" wrapText="1"/>
      <protection locked="0"/>
    </xf>
    <xf numFmtId="0" fontId="3" fillId="0" borderId="4" xfId="0" applyFont="1" applyFill="1" applyBorder="1" applyAlignment="1" applyProtection="1">
      <alignment horizontal="left" vertical="top" wrapText="1"/>
      <protection locked="0"/>
    </xf>
    <xf numFmtId="0" fontId="3" fillId="0" borderId="3" xfId="0" applyFont="1" applyFill="1" applyBorder="1" applyAlignment="1" applyProtection="1">
      <alignment horizontal="left" vertical="top" wrapText="1"/>
      <protection locked="0"/>
    </xf>
    <xf numFmtId="0" fontId="5" fillId="0" borderId="5" xfId="0" applyFont="1" applyFill="1" applyBorder="1" applyAlignment="1" applyProtection="1">
      <alignment horizontal="left" vertical="top" wrapText="1"/>
    </xf>
    <xf numFmtId="0" fontId="5" fillId="0" borderId="2" xfId="0" applyFont="1" applyFill="1" applyBorder="1" applyAlignment="1" applyProtection="1">
      <alignment horizontal="left" vertical="top" wrapText="1"/>
    </xf>
    <xf numFmtId="4" fontId="18" fillId="11" borderId="28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7" xfId="0" applyNumberFormat="1" applyFont="1" applyFill="1" applyBorder="1" applyAlignment="1" applyProtection="1">
      <alignment horizontal="center" vertical="center"/>
      <protection hidden="1"/>
    </xf>
    <xf numFmtId="4" fontId="5" fillId="0" borderId="4" xfId="0" applyNumberFormat="1" applyFont="1" applyFill="1" applyBorder="1" applyAlignment="1" applyProtection="1">
      <alignment horizontal="center" vertical="center"/>
      <protection hidden="1"/>
    </xf>
    <xf numFmtId="4" fontId="5" fillId="0" borderId="15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left" vertical="top" wrapText="1"/>
    </xf>
    <xf numFmtId="0" fontId="4" fillId="0" borderId="11" xfId="0" applyFont="1" applyBorder="1" applyAlignment="1" applyProtection="1">
      <alignment horizontal="left" vertical="top" wrapText="1"/>
    </xf>
    <xf numFmtId="0" fontId="4" fillId="0" borderId="4" xfId="0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top" wrapText="1"/>
    </xf>
    <xf numFmtId="0" fontId="3" fillId="0" borderId="11" xfId="0" applyFont="1" applyFill="1" applyBorder="1" applyAlignment="1" applyProtection="1">
      <alignment horizontal="left" vertical="top" wrapText="1"/>
    </xf>
    <xf numFmtId="0" fontId="3" fillId="0" borderId="4" xfId="0" applyFont="1" applyFill="1" applyBorder="1" applyAlignment="1" applyProtection="1">
      <alignment horizontal="left" vertical="top" wrapText="1"/>
    </xf>
    <xf numFmtId="0" fontId="3" fillId="0" borderId="3" xfId="0" applyFont="1" applyFill="1" applyBorder="1" applyAlignment="1" applyProtection="1">
      <alignment horizontal="left" vertical="top" wrapText="1"/>
    </xf>
    <xf numFmtId="4" fontId="4" fillId="0" borderId="11" xfId="0" applyNumberFormat="1" applyFont="1" applyFill="1" applyBorder="1" applyAlignment="1" applyProtection="1">
      <alignment horizontal="left" vertical="top" wrapText="1"/>
      <protection locked="0"/>
    </xf>
    <xf numFmtId="4" fontId="4" fillId="0" borderId="4" xfId="0" applyNumberFormat="1" applyFont="1" applyFill="1" applyBorder="1" applyAlignment="1" applyProtection="1">
      <alignment horizontal="left" vertical="top"/>
      <protection locked="0"/>
    </xf>
    <xf numFmtId="4" fontId="4" fillId="0" borderId="3" xfId="0" applyNumberFormat="1" applyFont="1" applyFill="1" applyBorder="1" applyAlignment="1" applyProtection="1">
      <alignment horizontal="left" vertical="top"/>
      <protection locked="0"/>
    </xf>
    <xf numFmtId="0" fontId="6" fillId="9" borderId="5" xfId="0" applyFont="1" applyFill="1" applyBorder="1" applyAlignment="1" applyProtection="1">
      <alignment horizontal="left" vertical="center" wrapText="1"/>
    </xf>
    <xf numFmtId="0" fontId="6" fillId="9" borderId="2" xfId="0" applyFont="1" applyFill="1" applyBorder="1" applyAlignment="1" applyProtection="1">
      <alignment horizontal="left" vertical="center" wrapText="1"/>
    </xf>
    <xf numFmtId="0" fontId="3" fillId="6" borderId="22" xfId="0" applyFont="1" applyFill="1" applyBorder="1" applyAlignment="1" applyProtection="1">
      <alignment horizontal="center" vertical="center" wrapText="1"/>
    </xf>
    <xf numFmtId="0" fontId="6" fillId="7" borderId="11" xfId="0" applyFont="1" applyFill="1" applyBorder="1" applyAlignment="1" applyProtection="1">
      <alignment horizontal="center" vertical="center" wrapText="1"/>
      <protection locked="0"/>
    </xf>
    <xf numFmtId="0" fontId="6" fillId="7" borderId="4" xfId="0" applyFont="1" applyFill="1" applyBorder="1" applyAlignment="1" applyProtection="1">
      <alignment horizontal="center" vertical="center" wrapText="1"/>
      <protection locked="0"/>
    </xf>
    <xf numFmtId="0" fontId="6" fillId="7" borderId="15" xfId="0" applyFont="1" applyFill="1" applyBorder="1" applyAlignment="1" applyProtection="1">
      <alignment horizontal="center" vertical="center" wrapText="1"/>
      <protection locked="0"/>
    </xf>
    <xf numFmtId="4" fontId="4" fillId="0" borderId="4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5" xfId="0" applyFont="1" applyBorder="1" applyAlignment="1" applyProtection="1">
      <alignment horizontal="left" vertical="top"/>
    </xf>
    <xf numFmtId="0" fontId="4" fillId="0" borderId="2" xfId="0" applyFont="1" applyBorder="1" applyAlignment="1" applyProtection="1">
      <alignment horizontal="left" vertical="top"/>
    </xf>
  </cellXfs>
  <cellStyles count="3">
    <cellStyle name="Bad" xfId="1" builtinId="27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T113"/>
  <sheetViews>
    <sheetView tabSelected="1" zoomScale="70" zoomScaleNormal="70" zoomScaleSheetLayoutView="90" workbookViewId="0">
      <selection activeCell="F106" sqref="F106:H106"/>
    </sheetView>
  </sheetViews>
  <sheetFormatPr defaultColWidth="9.109375" defaultRowHeight="15.6" x14ac:dyDescent="0.3"/>
  <cols>
    <col min="1" max="1" width="7.33203125" style="17" customWidth="1"/>
    <col min="2" max="2" width="40.5546875" style="18" customWidth="1"/>
    <col min="3" max="3" width="31.6640625" style="8" customWidth="1"/>
    <col min="4" max="4" width="25" style="8" customWidth="1"/>
    <col min="5" max="5" width="28.5546875" style="8" customWidth="1"/>
    <col min="6" max="7" width="22" style="19" customWidth="1"/>
    <col min="8" max="8" width="23.33203125" style="19" customWidth="1"/>
    <col min="9" max="124" width="9.109375" style="12"/>
    <col min="125" max="16384" width="9.109375" style="8"/>
  </cols>
  <sheetData>
    <row r="1" spans="1:124" s="7" customFormat="1" ht="132" customHeight="1" thickBot="1" x14ac:dyDescent="0.35">
      <c r="A1" s="81" t="s">
        <v>69</v>
      </c>
      <c r="B1" s="82"/>
      <c r="C1" s="82"/>
      <c r="D1" s="82"/>
      <c r="E1" s="82"/>
      <c r="F1" s="82"/>
      <c r="G1" s="82"/>
      <c r="H1" s="82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</row>
    <row r="2" spans="1:124" ht="35.25" customHeight="1" thickBot="1" x14ac:dyDescent="0.35">
      <c r="A2" s="99" t="s">
        <v>53</v>
      </c>
      <c r="B2" s="100"/>
      <c r="C2" s="101"/>
      <c r="D2" s="94"/>
      <c r="E2" s="95"/>
      <c r="F2" s="95"/>
      <c r="G2" s="95"/>
      <c r="H2" s="96"/>
    </row>
    <row r="3" spans="1:124" ht="35.25" customHeight="1" thickBot="1" x14ac:dyDescent="0.35">
      <c r="A3" s="99" t="s">
        <v>54</v>
      </c>
      <c r="B3" s="100"/>
      <c r="C3" s="123"/>
      <c r="D3" s="97"/>
      <c r="E3" s="97"/>
      <c r="F3" s="97"/>
      <c r="G3" s="97"/>
      <c r="H3" s="98"/>
    </row>
    <row r="4" spans="1:124" s="7" customFormat="1" ht="50.25" customHeight="1" thickBot="1" x14ac:dyDescent="0.35">
      <c r="A4" s="68"/>
      <c r="B4" s="140" t="s">
        <v>39</v>
      </c>
      <c r="C4" s="140"/>
      <c r="D4" s="140"/>
      <c r="E4" s="140"/>
      <c r="F4" s="140"/>
      <c r="G4" s="140"/>
      <c r="H4" s="14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</row>
    <row r="5" spans="1:124" s="7" customFormat="1" ht="120.75" customHeight="1" x14ac:dyDescent="0.3">
      <c r="A5" s="52"/>
      <c r="B5" s="53" t="s">
        <v>0</v>
      </c>
      <c r="C5" s="30" t="s">
        <v>1</v>
      </c>
      <c r="D5" s="30" t="s">
        <v>2</v>
      </c>
      <c r="E5" s="30" t="s">
        <v>3</v>
      </c>
      <c r="F5" s="54" t="s">
        <v>70</v>
      </c>
      <c r="G5" s="63" t="s">
        <v>55</v>
      </c>
      <c r="H5" s="55" t="s">
        <v>52</v>
      </c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</row>
    <row r="6" spans="1:124" ht="30" customHeight="1" x14ac:dyDescent="0.3">
      <c r="A6" s="31" t="s">
        <v>4</v>
      </c>
      <c r="B6" s="83" t="s">
        <v>5</v>
      </c>
      <c r="C6" s="84"/>
      <c r="D6" s="84"/>
      <c r="E6" s="84"/>
      <c r="F6" s="20">
        <f>SUM(F7+F15+F22+F29+F36+F48)</f>
        <v>0</v>
      </c>
      <c r="G6" s="20">
        <f>SUM(G7+G15+G22+G29+G36+G48)</f>
        <v>0</v>
      </c>
      <c r="H6" s="21">
        <f>SUM(H7+H15+H22+H29+H36+H48)</f>
        <v>0</v>
      </c>
    </row>
    <row r="7" spans="1:124" ht="53.4" customHeight="1" x14ac:dyDescent="0.3">
      <c r="A7" s="32" t="s">
        <v>23</v>
      </c>
      <c r="B7" s="85" t="s">
        <v>44</v>
      </c>
      <c r="C7" s="86"/>
      <c r="D7" s="86"/>
      <c r="E7" s="86"/>
      <c r="F7" s="22">
        <f>SUM(F8:F14)</f>
        <v>0</v>
      </c>
      <c r="G7" s="22">
        <f>SUM(G8:G14)</f>
        <v>0</v>
      </c>
      <c r="H7" s="56">
        <f>SUM(H8:H14)</f>
        <v>0</v>
      </c>
    </row>
    <row r="8" spans="1:124" s="9" customFormat="1" ht="24" customHeight="1" x14ac:dyDescent="0.3">
      <c r="A8" s="39"/>
      <c r="B8" s="42"/>
      <c r="C8" s="41"/>
      <c r="D8" s="41"/>
      <c r="E8" s="41"/>
      <c r="F8" s="1"/>
      <c r="G8" s="64"/>
      <c r="H8" s="57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</row>
    <row r="9" spans="1:124" s="9" customFormat="1" ht="24" customHeight="1" x14ac:dyDescent="0.3">
      <c r="A9" s="39"/>
      <c r="B9" s="42"/>
      <c r="C9" s="41"/>
      <c r="D9" s="41"/>
      <c r="E9" s="41"/>
      <c r="F9" s="1"/>
      <c r="G9" s="64"/>
      <c r="H9" s="57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</row>
    <row r="10" spans="1:124" s="9" customFormat="1" ht="24" customHeight="1" x14ac:dyDescent="0.3">
      <c r="A10" s="39"/>
      <c r="B10" s="42"/>
      <c r="C10" s="41"/>
      <c r="D10" s="41"/>
      <c r="E10" s="41"/>
      <c r="F10" s="1"/>
      <c r="G10" s="64"/>
      <c r="H10" s="57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</row>
    <row r="11" spans="1:124" s="9" customFormat="1" ht="24" customHeight="1" x14ac:dyDescent="0.3">
      <c r="A11" s="39"/>
      <c r="B11" s="42"/>
      <c r="C11" s="41"/>
      <c r="D11" s="41"/>
      <c r="E11" s="41"/>
      <c r="F11" s="1"/>
      <c r="G11" s="64"/>
      <c r="H11" s="57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</row>
    <row r="12" spans="1:124" s="9" customFormat="1" ht="24" customHeight="1" x14ac:dyDescent="0.3">
      <c r="A12" s="39"/>
      <c r="B12" s="42"/>
      <c r="C12" s="41"/>
      <c r="D12" s="41"/>
      <c r="E12" s="41"/>
      <c r="F12" s="1"/>
      <c r="G12" s="64"/>
      <c r="H12" s="57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</row>
    <row r="13" spans="1:124" s="9" customFormat="1" ht="24" customHeight="1" x14ac:dyDescent="0.3">
      <c r="A13" s="39"/>
      <c r="B13" s="42"/>
      <c r="C13" s="41"/>
      <c r="D13" s="41"/>
      <c r="E13" s="41"/>
      <c r="F13" s="1"/>
      <c r="G13" s="64"/>
      <c r="H13" s="57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</row>
    <row r="14" spans="1:124" s="9" customFormat="1" ht="24" customHeight="1" x14ac:dyDescent="0.3">
      <c r="A14" s="39"/>
      <c r="B14" s="42"/>
      <c r="C14" s="41"/>
      <c r="D14" s="41"/>
      <c r="E14" s="41"/>
      <c r="F14" s="1"/>
      <c r="G14" s="64"/>
      <c r="H14" s="57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</row>
    <row r="15" spans="1:124" ht="43.2" customHeight="1" x14ac:dyDescent="0.3">
      <c r="A15" s="32" t="s">
        <v>24</v>
      </c>
      <c r="B15" s="85" t="s">
        <v>6</v>
      </c>
      <c r="C15" s="86"/>
      <c r="D15" s="86"/>
      <c r="E15" s="86"/>
      <c r="F15" s="24">
        <f>SUM(F16:F21)</f>
        <v>0</v>
      </c>
      <c r="G15" s="24">
        <f>SUM(G16:G21)</f>
        <v>0</v>
      </c>
      <c r="H15" s="56">
        <f>SUM(H16:H21)</f>
        <v>0</v>
      </c>
    </row>
    <row r="16" spans="1:124" s="9" customFormat="1" ht="27" customHeight="1" x14ac:dyDescent="0.3">
      <c r="A16" s="39"/>
      <c r="B16" s="44"/>
      <c r="C16" s="49"/>
      <c r="D16" s="49"/>
      <c r="E16" s="49"/>
      <c r="F16" s="47"/>
      <c r="G16" s="65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</row>
    <row r="17" spans="1:124" s="40" customFormat="1" ht="27" customHeight="1" x14ac:dyDescent="0.3">
      <c r="A17" s="39"/>
      <c r="B17" s="44"/>
      <c r="C17" s="49"/>
      <c r="D17" s="49"/>
      <c r="E17" s="49"/>
      <c r="F17" s="47"/>
      <c r="G17" s="65"/>
      <c r="H17" s="57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</row>
    <row r="18" spans="1:124" s="40" customFormat="1" ht="27" customHeight="1" x14ac:dyDescent="0.3">
      <c r="A18" s="39"/>
      <c r="B18" s="44"/>
      <c r="C18" s="49"/>
      <c r="D18" s="49"/>
      <c r="E18" s="49"/>
      <c r="F18" s="47"/>
      <c r="G18" s="65"/>
      <c r="H18" s="57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</row>
    <row r="19" spans="1:124" s="40" customFormat="1" ht="27" customHeight="1" x14ac:dyDescent="0.3">
      <c r="A19" s="39"/>
      <c r="B19" s="44"/>
      <c r="C19" s="49"/>
      <c r="D19" s="49"/>
      <c r="E19" s="49"/>
      <c r="F19" s="47"/>
      <c r="G19" s="65"/>
      <c r="H19" s="57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</row>
    <row r="20" spans="1:124" s="10" customFormat="1" ht="27" customHeight="1" x14ac:dyDescent="0.3">
      <c r="A20" s="37"/>
      <c r="B20" s="44"/>
      <c r="C20" s="49"/>
      <c r="D20" s="49"/>
      <c r="E20" s="49"/>
      <c r="F20" s="47"/>
      <c r="G20" s="65"/>
      <c r="H20" s="57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</row>
    <row r="21" spans="1:124" s="9" customFormat="1" ht="27" customHeight="1" x14ac:dyDescent="0.3">
      <c r="A21" s="39"/>
      <c r="B21" s="44"/>
      <c r="C21" s="49"/>
      <c r="D21" s="49"/>
      <c r="E21" s="49"/>
      <c r="F21" s="47"/>
      <c r="G21" s="65"/>
      <c r="H21" s="57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</row>
    <row r="22" spans="1:124" ht="48.6" customHeight="1" x14ac:dyDescent="0.3">
      <c r="A22" s="32" t="s">
        <v>25</v>
      </c>
      <c r="B22" s="85" t="s">
        <v>56</v>
      </c>
      <c r="C22" s="86"/>
      <c r="D22" s="86"/>
      <c r="E22" s="86"/>
      <c r="F22" s="24">
        <f>SUM(F23:F28)</f>
        <v>0</v>
      </c>
      <c r="G22" s="24">
        <f>SUM(G23:G28)</f>
        <v>0</v>
      </c>
      <c r="H22" s="56">
        <f>SUM(H23:H28)</f>
        <v>0</v>
      </c>
    </row>
    <row r="23" spans="1:124" s="9" customFormat="1" ht="32.25" customHeight="1" x14ac:dyDescent="0.3">
      <c r="A23" s="39"/>
      <c r="B23" s="42"/>
      <c r="C23" s="41"/>
      <c r="D23" s="41"/>
      <c r="E23" s="38"/>
      <c r="F23" s="1"/>
      <c r="G23" s="64"/>
      <c r="H23" s="57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</row>
    <row r="24" spans="1:124" s="9" customFormat="1" ht="25.5" customHeight="1" x14ac:dyDescent="0.3">
      <c r="A24" s="39"/>
      <c r="B24" s="42"/>
      <c r="C24" s="41"/>
      <c r="D24" s="41"/>
      <c r="E24" s="38"/>
      <c r="F24" s="1"/>
      <c r="G24" s="64"/>
      <c r="H24" s="57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</row>
    <row r="25" spans="1:124" s="9" customFormat="1" ht="24" customHeight="1" x14ac:dyDescent="0.3">
      <c r="A25" s="39"/>
      <c r="B25" s="42"/>
      <c r="C25" s="41"/>
      <c r="D25" s="41"/>
      <c r="E25" s="38"/>
      <c r="F25" s="1"/>
      <c r="G25" s="64"/>
      <c r="H25" s="57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</row>
    <row r="26" spans="1:124" s="9" customFormat="1" ht="24" customHeight="1" x14ac:dyDescent="0.3">
      <c r="A26" s="39"/>
      <c r="B26" s="42"/>
      <c r="C26" s="41"/>
      <c r="D26" s="41"/>
      <c r="E26" s="38"/>
      <c r="F26" s="1"/>
      <c r="G26" s="64"/>
      <c r="H26" s="57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</row>
    <row r="27" spans="1:124" s="9" customFormat="1" ht="24" customHeight="1" x14ac:dyDescent="0.3">
      <c r="A27" s="39"/>
      <c r="B27" s="42"/>
      <c r="C27" s="41"/>
      <c r="D27" s="41"/>
      <c r="E27" s="38"/>
      <c r="F27" s="1"/>
      <c r="G27" s="64"/>
      <c r="H27" s="57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</row>
    <row r="28" spans="1:124" s="9" customFormat="1" ht="24" customHeight="1" x14ac:dyDescent="0.3">
      <c r="A28" s="39"/>
      <c r="B28" s="42"/>
      <c r="C28" s="41"/>
      <c r="D28" s="41"/>
      <c r="E28" s="38"/>
      <c r="F28" s="1"/>
      <c r="G28" s="64"/>
      <c r="H28" s="57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</row>
    <row r="29" spans="1:124" ht="45.6" customHeight="1" x14ac:dyDescent="0.3">
      <c r="A29" s="32" t="s">
        <v>26</v>
      </c>
      <c r="B29" s="85" t="s">
        <v>35</v>
      </c>
      <c r="C29" s="86"/>
      <c r="D29" s="86"/>
      <c r="E29" s="86"/>
      <c r="F29" s="24">
        <f>SUM(F30:F35)</f>
        <v>0</v>
      </c>
      <c r="G29" s="24">
        <f>SUM(G30:G35)</f>
        <v>0</v>
      </c>
      <c r="H29" s="56">
        <f>SUM(H30:H35)</f>
        <v>0</v>
      </c>
    </row>
    <row r="30" spans="1:124" s="9" customFormat="1" ht="23.25" customHeight="1" x14ac:dyDescent="0.3">
      <c r="A30" s="39"/>
      <c r="B30" s="42"/>
      <c r="C30" s="41"/>
      <c r="D30" s="45"/>
      <c r="E30" s="41"/>
      <c r="F30" s="46"/>
      <c r="G30" s="66"/>
      <c r="H30" s="57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</row>
    <row r="31" spans="1:124" s="9" customFormat="1" ht="23.25" customHeight="1" x14ac:dyDescent="0.3">
      <c r="A31" s="39"/>
      <c r="B31" s="42"/>
      <c r="C31" s="41"/>
      <c r="D31" s="41"/>
      <c r="E31" s="41"/>
      <c r="F31" s="1"/>
      <c r="G31" s="64"/>
      <c r="H31" s="57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</row>
    <row r="32" spans="1:124" s="9" customFormat="1" ht="23.25" customHeight="1" x14ac:dyDescent="0.3">
      <c r="A32" s="39"/>
      <c r="B32" s="42"/>
      <c r="C32" s="41"/>
      <c r="D32" s="41"/>
      <c r="E32" s="41"/>
      <c r="F32" s="1"/>
      <c r="G32" s="64"/>
      <c r="H32" s="57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</row>
    <row r="33" spans="1:124" s="9" customFormat="1" ht="23.25" customHeight="1" x14ac:dyDescent="0.3">
      <c r="A33" s="39"/>
      <c r="B33" s="42"/>
      <c r="C33" s="41"/>
      <c r="D33" s="41"/>
      <c r="E33" s="41"/>
      <c r="F33" s="1"/>
      <c r="G33" s="64"/>
      <c r="H33" s="57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</row>
    <row r="34" spans="1:124" s="9" customFormat="1" ht="23.25" customHeight="1" x14ac:dyDescent="0.3">
      <c r="A34" s="39"/>
      <c r="B34" s="42"/>
      <c r="C34" s="41"/>
      <c r="D34" s="41"/>
      <c r="E34" s="41"/>
      <c r="F34" s="1"/>
      <c r="G34" s="64"/>
      <c r="H34" s="57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</row>
    <row r="35" spans="1:124" s="9" customFormat="1" ht="23.25" customHeight="1" x14ac:dyDescent="0.3">
      <c r="A35" s="39"/>
      <c r="B35" s="42"/>
      <c r="C35" s="41"/>
      <c r="D35" s="41"/>
      <c r="E35" s="41"/>
      <c r="F35" s="1"/>
      <c r="G35" s="64"/>
      <c r="H35" s="57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</row>
    <row r="36" spans="1:124" ht="89.25" customHeight="1" x14ac:dyDescent="0.3">
      <c r="A36" s="32" t="s">
        <v>27</v>
      </c>
      <c r="B36" s="87" t="s">
        <v>45</v>
      </c>
      <c r="C36" s="88"/>
      <c r="D36" s="88"/>
      <c r="E36" s="88"/>
      <c r="F36" s="22">
        <f t="shared" ref="F36:H36" si="0">SUM(F37:F47)</f>
        <v>0</v>
      </c>
      <c r="G36" s="22">
        <f t="shared" si="0"/>
        <v>0</v>
      </c>
      <c r="H36" s="23">
        <f t="shared" si="0"/>
        <v>0</v>
      </c>
    </row>
    <row r="37" spans="1:124" s="9" customFormat="1" ht="23.25" customHeight="1" x14ac:dyDescent="0.3">
      <c r="A37" s="39"/>
      <c r="B37" s="42"/>
      <c r="C37" s="41"/>
      <c r="D37" s="41"/>
      <c r="E37" s="41"/>
      <c r="F37" s="1"/>
      <c r="G37" s="64"/>
      <c r="H37" s="57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</row>
    <row r="38" spans="1:124" s="9" customFormat="1" ht="29.25" customHeight="1" x14ac:dyDescent="0.3">
      <c r="A38" s="39"/>
      <c r="B38" s="42"/>
      <c r="C38" s="41"/>
      <c r="D38" s="41"/>
      <c r="E38" s="41"/>
      <c r="F38" s="1"/>
      <c r="G38" s="64"/>
      <c r="H38" s="57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</row>
    <row r="39" spans="1:124" s="9" customFormat="1" ht="21" customHeight="1" x14ac:dyDescent="0.3">
      <c r="A39" s="39"/>
      <c r="B39" s="42"/>
      <c r="C39" s="41"/>
      <c r="D39" s="41"/>
      <c r="E39" s="41"/>
      <c r="F39" s="1"/>
      <c r="G39" s="64"/>
      <c r="H39" s="57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</row>
    <row r="40" spans="1:124" s="9" customFormat="1" ht="23.25" customHeight="1" x14ac:dyDescent="0.3">
      <c r="A40" s="39"/>
      <c r="B40" s="42"/>
      <c r="C40" s="41"/>
      <c r="D40" s="41"/>
      <c r="E40" s="41"/>
      <c r="F40" s="1"/>
      <c r="G40" s="64"/>
      <c r="H40" s="57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/>
      <c r="DP40" s="28"/>
      <c r="DQ40" s="28"/>
      <c r="DR40" s="28"/>
      <c r="DS40" s="28"/>
      <c r="DT40" s="28"/>
    </row>
    <row r="41" spans="1:124" s="9" customFormat="1" ht="25.5" customHeight="1" x14ac:dyDescent="0.3">
      <c r="A41" s="39"/>
      <c r="B41" s="42"/>
      <c r="C41" s="41"/>
      <c r="D41" s="41"/>
      <c r="E41" s="41"/>
      <c r="F41" s="1"/>
      <c r="G41" s="64"/>
      <c r="H41" s="57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</row>
    <row r="42" spans="1:124" s="9" customFormat="1" ht="23.25" customHeight="1" x14ac:dyDescent="0.3">
      <c r="A42" s="39"/>
      <c r="B42" s="42"/>
      <c r="C42" s="41"/>
      <c r="D42" s="41"/>
      <c r="E42" s="41"/>
      <c r="F42" s="1"/>
      <c r="G42" s="64"/>
      <c r="H42" s="57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</row>
    <row r="43" spans="1:124" s="9" customFormat="1" ht="23.25" customHeight="1" x14ac:dyDescent="0.3">
      <c r="A43" s="39"/>
      <c r="B43" s="42"/>
      <c r="C43" s="41"/>
      <c r="D43" s="41"/>
      <c r="E43" s="41"/>
      <c r="F43" s="1"/>
      <c r="G43" s="64"/>
      <c r="H43" s="57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</row>
    <row r="44" spans="1:124" s="9" customFormat="1" ht="23.25" customHeight="1" x14ac:dyDescent="0.3">
      <c r="A44" s="39"/>
      <c r="B44" s="42"/>
      <c r="C44" s="41"/>
      <c r="D44" s="41"/>
      <c r="E44" s="41"/>
      <c r="F44" s="1"/>
      <c r="G44" s="64"/>
      <c r="H44" s="57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</row>
    <row r="45" spans="1:124" s="9" customFormat="1" ht="23.25" customHeight="1" x14ac:dyDescent="0.3">
      <c r="A45" s="39"/>
      <c r="B45" s="42"/>
      <c r="C45" s="41"/>
      <c r="D45" s="41"/>
      <c r="E45" s="41"/>
      <c r="F45" s="1"/>
      <c r="G45" s="64"/>
      <c r="H45" s="57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</row>
    <row r="46" spans="1:124" s="9" customFormat="1" ht="23.25" customHeight="1" x14ac:dyDescent="0.3">
      <c r="A46" s="39"/>
      <c r="B46" s="42"/>
      <c r="C46" s="41"/>
      <c r="D46" s="41"/>
      <c r="E46" s="41"/>
      <c r="F46" s="1"/>
      <c r="G46" s="64"/>
      <c r="H46" s="57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</row>
    <row r="47" spans="1:124" s="9" customFormat="1" ht="23.25" customHeight="1" x14ac:dyDescent="0.3">
      <c r="A47" s="39"/>
      <c r="B47" s="42"/>
      <c r="C47" s="41"/>
      <c r="D47" s="41"/>
      <c r="E47" s="41"/>
      <c r="F47" s="1"/>
      <c r="G47" s="64"/>
      <c r="H47" s="57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</row>
    <row r="48" spans="1:124" ht="89.25" customHeight="1" x14ac:dyDescent="0.3">
      <c r="A48" s="32" t="s">
        <v>36</v>
      </c>
      <c r="B48" s="89" t="s">
        <v>46</v>
      </c>
      <c r="C48" s="90"/>
      <c r="D48" s="90"/>
      <c r="E48" s="90"/>
      <c r="F48" s="22">
        <f>SUM(F49:F54)</f>
        <v>0</v>
      </c>
      <c r="G48" s="22">
        <f>SUM(G49:G54)</f>
        <v>0</v>
      </c>
      <c r="H48" s="23">
        <f>SUM(H49:H54)</f>
        <v>0</v>
      </c>
    </row>
    <row r="49" spans="1:124" s="9" customFormat="1" ht="23.25" customHeight="1" x14ac:dyDescent="0.3">
      <c r="A49" s="39"/>
      <c r="B49" s="42"/>
      <c r="C49" s="41"/>
      <c r="D49" s="41"/>
      <c r="E49" s="41"/>
      <c r="F49" s="1"/>
      <c r="G49" s="64"/>
      <c r="H49" s="57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</row>
    <row r="50" spans="1:124" s="9" customFormat="1" ht="23.25" customHeight="1" x14ac:dyDescent="0.3">
      <c r="A50" s="39"/>
      <c r="B50" s="42"/>
      <c r="C50" s="41"/>
      <c r="D50" s="41"/>
      <c r="E50" s="41"/>
      <c r="F50" s="1"/>
      <c r="G50" s="64"/>
      <c r="H50" s="57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</row>
    <row r="51" spans="1:124" s="9" customFormat="1" ht="23.25" customHeight="1" x14ac:dyDescent="0.3">
      <c r="A51" s="39"/>
      <c r="B51" s="42"/>
      <c r="C51" s="41"/>
      <c r="D51" s="41"/>
      <c r="E51" s="41"/>
      <c r="F51" s="1"/>
      <c r="G51" s="64"/>
      <c r="H51" s="57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</row>
    <row r="52" spans="1:124" s="9" customFormat="1" ht="23.25" customHeight="1" x14ac:dyDescent="0.3">
      <c r="A52" s="39"/>
      <c r="B52" s="42"/>
      <c r="C52" s="41"/>
      <c r="D52" s="41"/>
      <c r="E52" s="41"/>
      <c r="F52" s="1"/>
      <c r="G52" s="64"/>
      <c r="H52" s="57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</row>
    <row r="53" spans="1:124" s="9" customFormat="1" ht="23.25" customHeight="1" x14ac:dyDescent="0.3">
      <c r="A53" s="39"/>
      <c r="B53" s="42"/>
      <c r="C53" s="41"/>
      <c r="D53" s="41"/>
      <c r="E53" s="41"/>
      <c r="F53" s="1"/>
      <c r="G53" s="64"/>
      <c r="H53" s="57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</row>
    <row r="54" spans="1:124" s="9" customFormat="1" ht="23.25" customHeight="1" x14ac:dyDescent="0.3">
      <c r="A54" s="39"/>
      <c r="B54" s="42"/>
      <c r="C54" s="41"/>
      <c r="D54" s="41"/>
      <c r="E54" s="41"/>
      <c r="F54" s="1"/>
      <c r="G54" s="64"/>
      <c r="H54" s="57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</row>
    <row r="55" spans="1:124" ht="69.599999999999994" customHeight="1" x14ac:dyDescent="0.3">
      <c r="A55" s="31" t="s">
        <v>9</v>
      </c>
      <c r="B55" s="91" t="s">
        <v>68</v>
      </c>
      <c r="C55" s="92"/>
      <c r="D55" s="92"/>
      <c r="E55" s="93"/>
      <c r="F55" s="20">
        <f>SUM(F56+F64+F71)</f>
        <v>0</v>
      </c>
      <c r="G55" s="20">
        <f>SUM(G56+G64+G71)</f>
        <v>0</v>
      </c>
      <c r="H55" s="21">
        <f>SUM(H56+H64+H71)</f>
        <v>0</v>
      </c>
      <c r="I55" s="50"/>
      <c r="J55" s="50"/>
      <c r="K55" s="50"/>
      <c r="L55" s="50"/>
      <c r="M55" s="50"/>
    </row>
    <row r="56" spans="1:124" ht="45.6" customHeight="1" x14ac:dyDescent="0.3">
      <c r="A56" s="32" t="s">
        <v>28</v>
      </c>
      <c r="B56" s="85" t="s">
        <v>47</v>
      </c>
      <c r="C56" s="86"/>
      <c r="D56" s="86"/>
      <c r="E56" s="86"/>
      <c r="F56" s="24">
        <f>SUM(F57:F63)</f>
        <v>0</v>
      </c>
      <c r="G56" s="24">
        <f>SUM(G57:G63)</f>
        <v>0</v>
      </c>
      <c r="H56" s="56">
        <f>SUM(H57:H63)</f>
        <v>0</v>
      </c>
    </row>
    <row r="57" spans="1:124" s="9" customFormat="1" ht="36.75" customHeight="1" x14ac:dyDescent="0.3">
      <c r="A57" s="39"/>
      <c r="B57" s="42"/>
      <c r="C57" s="2"/>
      <c r="D57" s="41"/>
      <c r="E57" s="41"/>
      <c r="F57" s="1"/>
      <c r="G57" s="64"/>
      <c r="H57" s="57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8"/>
      <c r="DK57" s="28"/>
      <c r="DL57" s="28"/>
      <c r="DM57" s="28"/>
      <c r="DN57" s="28"/>
      <c r="DO57" s="28"/>
      <c r="DP57" s="28"/>
      <c r="DQ57" s="28"/>
      <c r="DR57" s="28"/>
      <c r="DS57" s="28"/>
      <c r="DT57" s="28"/>
    </row>
    <row r="58" spans="1:124" s="9" customFormat="1" ht="27" customHeight="1" x14ac:dyDescent="0.3">
      <c r="A58" s="39"/>
      <c r="B58" s="42"/>
      <c r="C58" s="41"/>
      <c r="D58" s="41"/>
      <c r="E58" s="41"/>
      <c r="F58" s="1"/>
      <c r="G58" s="64"/>
      <c r="H58" s="57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8"/>
      <c r="DS58" s="28"/>
      <c r="DT58" s="28"/>
    </row>
    <row r="59" spans="1:124" s="9" customFormat="1" ht="25.5" customHeight="1" x14ac:dyDescent="0.3">
      <c r="A59" s="39"/>
      <c r="B59" s="42"/>
      <c r="C59" s="41"/>
      <c r="D59" s="41"/>
      <c r="E59" s="41"/>
      <c r="F59" s="1"/>
      <c r="G59" s="64"/>
      <c r="H59" s="57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</row>
    <row r="60" spans="1:124" s="9" customFormat="1" ht="25.5" customHeight="1" x14ac:dyDescent="0.3">
      <c r="A60" s="39"/>
      <c r="B60" s="42"/>
      <c r="C60" s="41"/>
      <c r="D60" s="41"/>
      <c r="E60" s="41"/>
      <c r="F60" s="1"/>
      <c r="G60" s="64"/>
      <c r="H60" s="57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</row>
    <row r="61" spans="1:124" s="9" customFormat="1" ht="25.5" customHeight="1" x14ac:dyDescent="0.3">
      <c r="A61" s="39"/>
      <c r="B61" s="42"/>
      <c r="C61" s="41"/>
      <c r="D61" s="41"/>
      <c r="E61" s="41"/>
      <c r="F61" s="1"/>
      <c r="G61" s="64"/>
      <c r="H61" s="57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</row>
    <row r="62" spans="1:124" s="9" customFormat="1" ht="25.5" customHeight="1" x14ac:dyDescent="0.3">
      <c r="A62" s="39"/>
      <c r="B62" s="42"/>
      <c r="C62" s="41"/>
      <c r="D62" s="41"/>
      <c r="E62" s="41"/>
      <c r="F62" s="1"/>
      <c r="G62" s="64"/>
      <c r="H62" s="57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</row>
    <row r="63" spans="1:124" s="9" customFormat="1" ht="25.5" customHeight="1" x14ac:dyDescent="0.3">
      <c r="A63" s="39"/>
      <c r="B63" s="42"/>
      <c r="C63" s="41"/>
      <c r="D63" s="41"/>
      <c r="E63" s="41"/>
      <c r="F63" s="1"/>
      <c r="G63" s="64"/>
      <c r="H63" s="57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8"/>
      <c r="DS63" s="28"/>
      <c r="DT63" s="28"/>
    </row>
    <row r="64" spans="1:124" ht="41.4" customHeight="1" x14ac:dyDescent="0.3">
      <c r="A64" s="32" t="s">
        <v>29</v>
      </c>
      <c r="B64" s="85" t="s">
        <v>48</v>
      </c>
      <c r="C64" s="86"/>
      <c r="D64" s="86"/>
      <c r="E64" s="86"/>
      <c r="F64" s="24">
        <f>SUM(F65:F70)</f>
        <v>0</v>
      </c>
      <c r="G64" s="24">
        <f>SUM(G65:G70)</f>
        <v>0</v>
      </c>
      <c r="H64" s="56">
        <f>SUM(H65:H70)</f>
        <v>0</v>
      </c>
    </row>
    <row r="65" spans="1:124" s="9" customFormat="1" ht="27" customHeight="1" x14ac:dyDescent="0.3">
      <c r="A65" s="39"/>
      <c r="B65" s="43"/>
      <c r="C65" s="41"/>
      <c r="D65" s="41"/>
      <c r="E65" s="41"/>
      <c r="F65" s="1"/>
      <c r="G65" s="64"/>
      <c r="H65" s="57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</row>
    <row r="66" spans="1:124" s="9" customFormat="1" ht="26.25" customHeight="1" x14ac:dyDescent="0.3">
      <c r="A66" s="39"/>
      <c r="B66" s="42"/>
      <c r="C66" s="41"/>
      <c r="D66" s="41"/>
      <c r="E66" s="41"/>
      <c r="F66" s="1"/>
      <c r="G66" s="64"/>
      <c r="H66" s="57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</row>
    <row r="67" spans="1:124" s="9" customFormat="1" ht="26.25" customHeight="1" x14ac:dyDescent="0.3">
      <c r="A67" s="39"/>
      <c r="B67" s="42"/>
      <c r="C67" s="41"/>
      <c r="D67" s="41"/>
      <c r="E67" s="41"/>
      <c r="F67" s="1"/>
      <c r="G67" s="64"/>
      <c r="H67" s="57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</row>
    <row r="68" spans="1:124" s="9" customFormat="1" ht="26.25" customHeight="1" x14ac:dyDescent="0.3">
      <c r="A68" s="39"/>
      <c r="B68" s="42"/>
      <c r="C68" s="41"/>
      <c r="D68" s="41"/>
      <c r="E68" s="41"/>
      <c r="F68" s="1"/>
      <c r="G68" s="64"/>
      <c r="H68" s="57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8"/>
      <c r="DS68" s="28"/>
      <c r="DT68" s="28"/>
    </row>
    <row r="69" spans="1:124" s="9" customFormat="1" ht="26.25" customHeight="1" x14ac:dyDescent="0.3">
      <c r="A69" s="39"/>
      <c r="B69" s="42"/>
      <c r="C69" s="41"/>
      <c r="D69" s="41"/>
      <c r="E69" s="41"/>
      <c r="F69" s="1"/>
      <c r="G69" s="64"/>
      <c r="H69" s="57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8"/>
      <c r="DS69" s="28"/>
      <c r="DT69" s="28"/>
    </row>
    <row r="70" spans="1:124" s="9" customFormat="1" ht="26.25" customHeight="1" x14ac:dyDescent="0.3">
      <c r="A70" s="39"/>
      <c r="B70" s="42"/>
      <c r="C70" s="41"/>
      <c r="D70" s="41"/>
      <c r="E70" s="41"/>
      <c r="F70" s="1"/>
      <c r="G70" s="64"/>
      <c r="H70" s="57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/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  <c r="DJ70" s="28"/>
      <c r="DK70" s="28"/>
      <c r="DL70" s="28"/>
      <c r="DM70" s="28"/>
      <c r="DN70" s="28"/>
      <c r="DO70" s="28"/>
      <c r="DP70" s="28"/>
      <c r="DQ70" s="28"/>
      <c r="DR70" s="28"/>
      <c r="DS70" s="28"/>
      <c r="DT70" s="28"/>
    </row>
    <row r="71" spans="1:124" ht="56.4" customHeight="1" x14ac:dyDescent="0.3">
      <c r="A71" s="32" t="s">
        <v>30</v>
      </c>
      <c r="B71" s="85" t="s">
        <v>49</v>
      </c>
      <c r="C71" s="86"/>
      <c r="D71" s="86"/>
      <c r="E71" s="86"/>
      <c r="F71" s="24">
        <f>SUM(F72:F76)</f>
        <v>0</v>
      </c>
      <c r="G71" s="24">
        <f>SUM(G72:G76)</f>
        <v>0</v>
      </c>
      <c r="H71" s="56">
        <f>SUM(H72:H76)</f>
        <v>0</v>
      </c>
    </row>
    <row r="72" spans="1:124" s="9" customFormat="1" ht="30.75" customHeight="1" x14ac:dyDescent="0.3">
      <c r="A72" s="39"/>
      <c r="B72" s="42"/>
      <c r="C72" s="41"/>
      <c r="D72" s="41"/>
      <c r="E72" s="41"/>
      <c r="F72" s="1"/>
      <c r="G72" s="64"/>
      <c r="H72" s="57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</row>
    <row r="73" spans="1:124" s="9" customFormat="1" ht="26.25" customHeight="1" x14ac:dyDescent="0.3">
      <c r="A73" s="39"/>
      <c r="B73" s="42"/>
      <c r="C73" s="41"/>
      <c r="D73" s="41"/>
      <c r="E73" s="41"/>
      <c r="F73" s="1"/>
      <c r="G73" s="64"/>
      <c r="H73" s="57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</row>
    <row r="74" spans="1:124" s="9" customFormat="1" ht="26.25" customHeight="1" x14ac:dyDescent="0.3">
      <c r="A74" s="39"/>
      <c r="B74" s="42"/>
      <c r="C74" s="41"/>
      <c r="D74" s="41"/>
      <c r="E74" s="41"/>
      <c r="F74" s="1"/>
      <c r="G74" s="64"/>
      <c r="H74" s="57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</row>
    <row r="75" spans="1:124" s="9" customFormat="1" ht="26.25" customHeight="1" x14ac:dyDescent="0.3">
      <c r="A75" s="39"/>
      <c r="B75" s="42"/>
      <c r="C75" s="41"/>
      <c r="D75" s="41"/>
      <c r="E75" s="41"/>
      <c r="F75" s="1"/>
      <c r="G75" s="64"/>
      <c r="H75" s="57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</row>
    <row r="76" spans="1:124" s="9" customFormat="1" ht="26.25" customHeight="1" x14ac:dyDescent="0.3">
      <c r="A76" s="39"/>
      <c r="B76" s="42"/>
      <c r="C76" s="41"/>
      <c r="D76" s="41"/>
      <c r="E76" s="41"/>
      <c r="F76" s="1"/>
      <c r="G76" s="64"/>
      <c r="H76" s="57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28"/>
      <c r="DR76" s="28"/>
      <c r="DS76" s="28"/>
      <c r="DT76" s="28"/>
    </row>
    <row r="77" spans="1:124" ht="41.25" customHeight="1" x14ac:dyDescent="0.3">
      <c r="A77" s="31" t="s">
        <v>10</v>
      </c>
      <c r="B77" s="83" t="s">
        <v>50</v>
      </c>
      <c r="C77" s="84"/>
      <c r="D77" s="84"/>
      <c r="E77" s="84"/>
      <c r="F77" s="25">
        <f>SUM(F78:F85)</f>
        <v>0</v>
      </c>
      <c r="G77" s="25">
        <f>SUM(G78:G85)</f>
        <v>0</v>
      </c>
      <c r="H77" s="58">
        <f>SUM(H78:H85)</f>
        <v>0</v>
      </c>
    </row>
    <row r="78" spans="1:124" s="9" customFormat="1" ht="30" customHeight="1" x14ac:dyDescent="0.3">
      <c r="A78" s="39"/>
      <c r="B78" s="42"/>
      <c r="C78" s="41"/>
      <c r="D78" s="41"/>
      <c r="E78" s="41"/>
      <c r="F78" s="1"/>
      <c r="G78" s="64"/>
      <c r="H78" s="57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</row>
    <row r="79" spans="1:124" s="9" customFormat="1" ht="22.5" customHeight="1" x14ac:dyDescent="0.3">
      <c r="A79" s="39"/>
      <c r="B79" s="42"/>
      <c r="C79" s="41"/>
      <c r="D79" s="41"/>
      <c r="E79" s="41"/>
      <c r="F79" s="1"/>
      <c r="G79" s="64"/>
      <c r="H79" s="57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  <c r="DJ79" s="28"/>
      <c r="DK79" s="28"/>
      <c r="DL79" s="28"/>
      <c r="DM79" s="28"/>
      <c r="DN79" s="28"/>
      <c r="DO79" s="28"/>
      <c r="DP79" s="28"/>
      <c r="DQ79" s="28"/>
      <c r="DR79" s="28"/>
      <c r="DS79" s="28"/>
      <c r="DT79" s="28"/>
    </row>
    <row r="80" spans="1:124" s="9" customFormat="1" ht="27" customHeight="1" x14ac:dyDescent="0.3">
      <c r="A80" s="39"/>
      <c r="B80" s="42"/>
      <c r="C80" s="41"/>
      <c r="D80" s="41"/>
      <c r="E80" s="41"/>
      <c r="F80" s="1"/>
      <c r="G80" s="64"/>
      <c r="H80" s="57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/>
      <c r="DI80" s="28"/>
      <c r="DJ80" s="28"/>
      <c r="DK80" s="28"/>
      <c r="DL80" s="28"/>
      <c r="DM80" s="28"/>
      <c r="DN80" s="28"/>
      <c r="DO80" s="28"/>
      <c r="DP80" s="28"/>
      <c r="DQ80" s="28"/>
      <c r="DR80" s="28"/>
      <c r="DS80" s="28"/>
      <c r="DT80" s="28"/>
    </row>
    <row r="81" spans="1:124" s="9" customFormat="1" ht="27" customHeight="1" x14ac:dyDescent="0.3">
      <c r="A81" s="39"/>
      <c r="B81" s="42"/>
      <c r="C81" s="41"/>
      <c r="D81" s="41"/>
      <c r="E81" s="41"/>
      <c r="F81" s="1"/>
      <c r="G81" s="64"/>
      <c r="H81" s="57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28"/>
      <c r="DR81" s="28"/>
      <c r="DS81" s="28"/>
      <c r="DT81" s="28"/>
    </row>
    <row r="82" spans="1:124" s="9" customFormat="1" ht="24" customHeight="1" x14ac:dyDescent="0.3">
      <c r="A82" s="39"/>
      <c r="B82" s="42"/>
      <c r="C82" s="41"/>
      <c r="D82" s="41"/>
      <c r="E82" s="41"/>
      <c r="F82" s="1"/>
      <c r="G82" s="64"/>
      <c r="H82" s="57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  <c r="DJ82" s="28"/>
      <c r="DK82" s="28"/>
      <c r="DL82" s="28"/>
      <c r="DM82" s="28"/>
      <c r="DN82" s="28"/>
      <c r="DO82" s="28"/>
      <c r="DP82" s="28"/>
      <c r="DQ82" s="28"/>
      <c r="DR82" s="28"/>
      <c r="DS82" s="28"/>
      <c r="DT82" s="28"/>
    </row>
    <row r="83" spans="1:124" s="9" customFormat="1" ht="25.5" customHeight="1" x14ac:dyDescent="0.3">
      <c r="A83" s="39"/>
      <c r="B83" s="42"/>
      <c r="C83" s="41"/>
      <c r="D83" s="41"/>
      <c r="E83" s="41"/>
      <c r="F83" s="1"/>
      <c r="G83" s="64"/>
      <c r="H83" s="57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</row>
    <row r="84" spans="1:124" s="9" customFormat="1" ht="25.5" customHeight="1" x14ac:dyDescent="0.3">
      <c r="A84" s="39"/>
      <c r="B84" s="42"/>
      <c r="C84" s="41"/>
      <c r="D84" s="41"/>
      <c r="E84" s="41"/>
      <c r="F84" s="1"/>
      <c r="G84" s="64"/>
      <c r="H84" s="57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</row>
    <row r="85" spans="1:124" s="11" customFormat="1" ht="26.25" customHeight="1" x14ac:dyDescent="0.3">
      <c r="A85" s="39"/>
      <c r="B85" s="42"/>
      <c r="C85" s="41"/>
      <c r="D85" s="41"/>
      <c r="E85" s="41"/>
      <c r="F85" s="1"/>
      <c r="G85" s="64"/>
      <c r="H85" s="57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</row>
    <row r="86" spans="1:124" ht="69" customHeight="1" x14ac:dyDescent="0.3">
      <c r="A86" s="33" t="s">
        <v>11</v>
      </c>
      <c r="B86" s="138" t="s">
        <v>43</v>
      </c>
      <c r="C86" s="139"/>
      <c r="D86" s="139"/>
      <c r="E86" s="139"/>
      <c r="F86" s="29">
        <f>SUM(F87:F91)</f>
        <v>0</v>
      </c>
      <c r="G86" s="29">
        <f>SUM(G87:G91)</f>
        <v>0</v>
      </c>
      <c r="H86" s="59">
        <f>SUM(H87:H91)</f>
        <v>0</v>
      </c>
    </row>
    <row r="87" spans="1:124" s="28" customFormat="1" ht="26.25" customHeight="1" x14ac:dyDescent="0.3">
      <c r="A87" s="39"/>
      <c r="B87" s="42"/>
      <c r="C87" s="41"/>
      <c r="D87" s="41"/>
      <c r="E87" s="41"/>
      <c r="F87" s="1"/>
      <c r="G87" s="64"/>
      <c r="H87" s="57"/>
    </row>
    <row r="88" spans="1:124" s="28" customFormat="1" ht="26.25" customHeight="1" x14ac:dyDescent="0.3">
      <c r="A88" s="39"/>
      <c r="B88" s="42"/>
      <c r="C88" s="41"/>
      <c r="D88" s="41"/>
      <c r="E88" s="41"/>
      <c r="F88" s="1"/>
      <c r="G88" s="64"/>
      <c r="H88" s="57"/>
    </row>
    <row r="89" spans="1:124" s="28" customFormat="1" ht="26.25" customHeight="1" x14ac:dyDescent="0.3">
      <c r="A89" s="39"/>
      <c r="B89" s="42"/>
      <c r="C89" s="41"/>
      <c r="D89" s="41"/>
      <c r="E89" s="41"/>
      <c r="F89" s="1"/>
      <c r="G89" s="64"/>
      <c r="H89" s="57"/>
    </row>
    <row r="90" spans="1:124" s="28" customFormat="1" ht="26.25" customHeight="1" x14ac:dyDescent="0.3">
      <c r="A90" s="39"/>
      <c r="B90" s="42"/>
      <c r="C90" s="41"/>
      <c r="D90" s="41"/>
      <c r="E90" s="41"/>
      <c r="F90" s="1"/>
      <c r="G90" s="64"/>
      <c r="H90" s="57"/>
    </row>
    <row r="91" spans="1:124" s="28" customFormat="1" ht="26.25" customHeight="1" x14ac:dyDescent="0.3">
      <c r="A91" s="39"/>
      <c r="B91" s="42"/>
      <c r="C91" s="41"/>
      <c r="D91" s="41"/>
      <c r="E91" s="41"/>
      <c r="F91" s="1"/>
      <c r="G91" s="64"/>
      <c r="H91" s="57"/>
    </row>
    <row r="92" spans="1:124" s="12" customFormat="1" ht="14.25" customHeight="1" x14ac:dyDescent="0.3">
      <c r="A92" s="3"/>
      <c r="B92" s="5"/>
      <c r="C92" s="4"/>
      <c r="D92" s="4"/>
      <c r="E92" s="4"/>
      <c r="F92" s="6"/>
      <c r="G92" s="67"/>
      <c r="H92" s="60"/>
      <c r="K92" s="28"/>
    </row>
    <row r="93" spans="1:124" ht="33" customHeight="1" x14ac:dyDescent="0.3">
      <c r="A93" s="34" t="s">
        <v>12</v>
      </c>
      <c r="B93" s="146" t="s">
        <v>7</v>
      </c>
      <c r="C93" s="147"/>
      <c r="D93" s="147"/>
      <c r="E93" s="147"/>
      <c r="F93" s="26">
        <f>F6</f>
        <v>0</v>
      </c>
      <c r="G93" s="26">
        <f>G6</f>
        <v>0</v>
      </c>
      <c r="H93" s="61">
        <f>H6</f>
        <v>0</v>
      </c>
      <c r="K93" s="28"/>
    </row>
    <row r="94" spans="1:124" ht="33.75" customHeight="1" x14ac:dyDescent="0.3">
      <c r="A94" s="34" t="s">
        <v>13</v>
      </c>
      <c r="B94" s="127" t="s">
        <v>8</v>
      </c>
      <c r="C94" s="128"/>
      <c r="D94" s="128"/>
      <c r="E94" s="128"/>
      <c r="F94" s="27">
        <f>F93*0.1</f>
        <v>0</v>
      </c>
      <c r="G94" s="27">
        <f>G93*0.1</f>
        <v>0</v>
      </c>
      <c r="H94" s="62">
        <f>H93*0.1</f>
        <v>0</v>
      </c>
      <c r="K94" s="28"/>
    </row>
    <row r="95" spans="1:124" ht="53.25" customHeight="1" x14ac:dyDescent="0.3">
      <c r="A95" s="35" t="s">
        <v>59</v>
      </c>
      <c r="B95" s="129" t="s">
        <v>57</v>
      </c>
      <c r="C95" s="130"/>
      <c r="D95" s="130"/>
      <c r="E95" s="131"/>
      <c r="F95" s="27">
        <f>IF((IF(5000&gt;F56, F56, 5000))&gt;(F93*0.02), (F93*0.02),(IF(5000&gt;F56, F56, 5000)))</f>
        <v>0</v>
      </c>
      <c r="G95" s="27">
        <f>IF((IF(5000&gt;G56, G56, 5000))&gt;(G93*0.02), (G93*0.02),(IF(5000&gt;G56, G56, 5000)))</f>
        <v>0</v>
      </c>
      <c r="H95" s="62">
        <f>IF((IF(5000&gt;H56, H56, 5000))&gt;(H93*0.02), (H93*0.02),(IF(5000&gt;H56, H56, 5000)))</f>
        <v>0</v>
      </c>
      <c r="K95" s="28"/>
    </row>
    <row r="96" spans="1:124" ht="49.5" customHeight="1" x14ac:dyDescent="0.3">
      <c r="A96" s="35" t="s">
        <v>60</v>
      </c>
      <c r="B96" s="129" t="s">
        <v>58</v>
      </c>
      <c r="C96" s="130"/>
      <c r="D96" s="130"/>
      <c r="E96" s="131"/>
      <c r="F96" s="27">
        <f>IF((IF(2000&gt;F64, F64, 2000))&gt;(F93*0.01), (F93*0.01),(IF(2000&gt;F64, F64, 2000)))</f>
        <v>0</v>
      </c>
      <c r="G96" s="27">
        <f>IF((IF(2000&gt;G64, G64, 2000))&gt;(G93*0.01), (G93*0.01),(IF(2000&gt;G64, G64, 2000)))</f>
        <v>0</v>
      </c>
      <c r="H96" s="62">
        <f>IF((IF(2000&gt;H64, H64, 2000))&gt;(H93*0.01), (H93*0.01),(IF(2000&gt;H64, H64, 2000)))</f>
        <v>0</v>
      </c>
      <c r="K96" s="28"/>
    </row>
    <row r="97" spans="1:124" ht="79.5" customHeight="1" x14ac:dyDescent="0.3">
      <c r="A97" s="35" t="s">
        <v>61</v>
      </c>
      <c r="B97" s="129" t="s">
        <v>51</v>
      </c>
      <c r="C97" s="130"/>
      <c r="D97" s="130"/>
      <c r="E97" s="131"/>
      <c r="F97" s="27">
        <f>MIN((F71),((F93*0.1)-(F95+F96)))</f>
        <v>0</v>
      </c>
      <c r="G97" s="27">
        <f>MIN((G71),((G93*0.1)-(G95+G96)))</f>
        <v>0</v>
      </c>
      <c r="H97" s="62">
        <f>MIN((H71),((H93*0.1)-(H95+H96)))</f>
        <v>0</v>
      </c>
      <c r="K97" s="28"/>
    </row>
    <row r="98" spans="1:124" ht="12" customHeight="1" x14ac:dyDescent="0.3">
      <c r="A98" s="141"/>
      <c r="B98" s="142"/>
      <c r="C98" s="142"/>
      <c r="D98" s="142"/>
      <c r="E98" s="142"/>
      <c r="F98" s="142"/>
      <c r="G98" s="142"/>
      <c r="H98" s="143"/>
      <c r="K98" s="28"/>
    </row>
    <row r="99" spans="1:124" ht="42" customHeight="1" x14ac:dyDescent="0.3">
      <c r="A99" s="34" t="s">
        <v>14</v>
      </c>
      <c r="B99" s="113" t="s">
        <v>41</v>
      </c>
      <c r="C99" s="114"/>
      <c r="D99" s="114"/>
      <c r="E99" s="115"/>
      <c r="F99" s="69">
        <f>SUM(F95:F97)</f>
        <v>0</v>
      </c>
      <c r="G99" s="69">
        <f>SUM(G95:G97)</f>
        <v>0</v>
      </c>
      <c r="H99" s="70">
        <f>SUM(H95:H97)</f>
        <v>0</v>
      </c>
      <c r="K99" s="28"/>
    </row>
    <row r="100" spans="1:124" ht="43.5" customHeight="1" x14ac:dyDescent="0.3">
      <c r="A100" s="34" t="s">
        <v>15</v>
      </c>
      <c r="B100" s="113" t="s">
        <v>31</v>
      </c>
      <c r="C100" s="144"/>
      <c r="D100" s="144"/>
      <c r="E100" s="145"/>
      <c r="F100" s="71">
        <f>MIN(F77,100)</f>
        <v>0</v>
      </c>
      <c r="G100" s="71">
        <f>MIN(G77,100)</f>
        <v>0</v>
      </c>
      <c r="H100" s="72">
        <f>MIN(H77,100)</f>
        <v>0</v>
      </c>
    </row>
    <row r="101" spans="1:124" ht="61.5" customHeight="1" x14ac:dyDescent="0.3">
      <c r="A101" s="34" t="s">
        <v>16</v>
      </c>
      <c r="B101" s="132" t="s">
        <v>62</v>
      </c>
      <c r="C101" s="133"/>
      <c r="D101" s="133"/>
      <c r="E101" s="134"/>
      <c r="F101" s="71">
        <f>F93+F99+F100</f>
        <v>0</v>
      </c>
      <c r="G101" s="71">
        <f>G93+G99+G100</f>
        <v>0</v>
      </c>
      <c r="H101" s="72">
        <f>H93+H99+H100</f>
        <v>0</v>
      </c>
    </row>
    <row r="102" spans="1:124" ht="74.25" customHeight="1" x14ac:dyDescent="0.3">
      <c r="A102" s="13" t="s">
        <v>17</v>
      </c>
      <c r="B102" s="135" t="s">
        <v>42</v>
      </c>
      <c r="C102" s="136"/>
      <c r="D102" s="136"/>
      <c r="E102" s="137"/>
      <c r="F102" s="73">
        <v>0</v>
      </c>
      <c r="G102" s="74">
        <v>0</v>
      </c>
      <c r="H102" s="75">
        <v>0</v>
      </c>
    </row>
    <row r="103" spans="1:124" s="7" customFormat="1" ht="78.75" customHeight="1" x14ac:dyDescent="0.3">
      <c r="A103" s="13" t="s">
        <v>18</v>
      </c>
      <c r="B103" s="118" t="s">
        <v>33</v>
      </c>
      <c r="C103" s="119"/>
      <c r="D103" s="119"/>
      <c r="E103" s="120"/>
      <c r="F103" s="76">
        <v>0</v>
      </c>
      <c r="G103" s="77">
        <v>0</v>
      </c>
      <c r="H103" s="78">
        <v>0</v>
      </c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  <c r="AR103" s="50"/>
      <c r="AS103" s="50"/>
      <c r="AT103" s="50"/>
      <c r="AU103" s="50"/>
      <c r="AV103" s="50"/>
      <c r="AW103" s="50"/>
      <c r="AX103" s="50"/>
      <c r="AY103" s="50"/>
      <c r="AZ103" s="50"/>
      <c r="BA103" s="50"/>
      <c r="BB103" s="50"/>
      <c r="BC103" s="50"/>
      <c r="BD103" s="50"/>
      <c r="BE103" s="50"/>
      <c r="BF103" s="50"/>
      <c r="BG103" s="50"/>
      <c r="BH103" s="50"/>
      <c r="BI103" s="50"/>
      <c r="BJ103" s="50"/>
      <c r="BK103" s="50"/>
      <c r="BL103" s="50"/>
      <c r="BM103" s="50"/>
      <c r="BN103" s="50"/>
      <c r="BO103" s="50"/>
      <c r="BP103" s="50"/>
      <c r="BQ103" s="50"/>
      <c r="BR103" s="50"/>
      <c r="BS103" s="50"/>
      <c r="BT103" s="50"/>
      <c r="BU103" s="50"/>
      <c r="BV103" s="50"/>
      <c r="BW103" s="50"/>
      <c r="BX103" s="50"/>
      <c r="BY103" s="50"/>
      <c r="BZ103" s="50"/>
      <c r="CA103" s="50"/>
      <c r="CB103" s="50"/>
      <c r="CC103" s="50"/>
      <c r="CD103" s="50"/>
      <c r="CE103" s="50"/>
      <c r="CF103" s="50"/>
      <c r="CG103" s="50"/>
      <c r="CH103" s="50"/>
      <c r="CI103" s="50"/>
      <c r="CJ103" s="50"/>
      <c r="CK103" s="50"/>
      <c r="CL103" s="50"/>
      <c r="CM103" s="50"/>
      <c r="CN103" s="50"/>
      <c r="CO103" s="50"/>
      <c r="CP103" s="50"/>
      <c r="CQ103" s="50"/>
      <c r="CR103" s="50"/>
      <c r="CS103" s="50"/>
      <c r="CT103" s="50"/>
      <c r="CU103" s="50"/>
      <c r="CV103" s="50"/>
      <c r="CW103" s="50"/>
      <c r="CX103" s="50"/>
      <c r="CY103" s="50"/>
      <c r="CZ103" s="50"/>
      <c r="DA103" s="50"/>
      <c r="DB103" s="50"/>
      <c r="DC103" s="50"/>
      <c r="DD103" s="50"/>
      <c r="DE103" s="50"/>
      <c r="DF103" s="50"/>
      <c r="DG103" s="50"/>
      <c r="DH103" s="50"/>
      <c r="DI103" s="50"/>
      <c r="DJ103" s="50"/>
      <c r="DK103" s="50"/>
      <c r="DL103" s="50"/>
      <c r="DM103" s="50"/>
      <c r="DN103" s="50"/>
      <c r="DO103" s="50"/>
      <c r="DP103" s="50"/>
      <c r="DQ103" s="50"/>
      <c r="DR103" s="50"/>
      <c r="DS103" s="50"/>
      <c r="DT103" s="50"/>
    </row>
    <row r="104" spans="1:124" ht="48.75" customHeight="1" x14ac:dyDescent="0.3">
      <c r="A104" s="34" t="s">
        <v>19</v>
      </c>
      <c r="B104" s="121" t="s">
        <v>40</v>
      </c>
      <c r="C104" s="122"/>
      <c r="D104" s="122"/>
      <c r="E104" s="122"/>
      <c r="F104" s="79">
        <f>F86</f>
        <v>0</v>
      </c>
      <c r="G104" s="79">
        <f>G86</f>
        <v>0</v>
      </c>
      <c r="H104" s="80">
        <f>H86</f>
        <v>0</v>
      </c>
    </row>
    <row r="105" spans="1:124" ht="55.5" customHeight="1" x14ac:dyDescent="0.3">
      <c r="A105" s="34" t="s">
        <v>21</v>
      </c>
      <c r="B105" s="121" t="s">
        <v>63</v>
      </c>
      <c r="C105" s="122"/>
      <c r="D105" s="122"/>
      <c r="E105" s="122"/>
      <c r="F105" s="105">
        <f>H101-H102-H103-H48</f>
        <v>0</v>
      </c>
      <c r="G105" s="106"/>
      <c r="H105" s="107"/>
    </row>
    <row r="106" spans="1:124" ht="55.5" customHeight="1" x14ac:dyDescent="0.3">
      <c r="A106" s="34" t="s">
        <v>20</v>
      </c>
      <c r="B106" s="121" t="s">
        <v>38</v>
      </c>
      <c r="C106" s="122"/>
      <c r="D106" s="122"/>
      <c r="E106" s="122"/>
      <c r="F106" s="105">
        <f>IF(H48&gt;F105*0.1,F105*0.1,H48)</f>
        <v>0</v>
      </c>
      <c r="G106" s="106"/>
      <c r="H106" s="107"/>
    </row>
    <row r="107" spans="1:124" ht="54" customHeight="1" x14ac:dyDescent="0.3">
      <c r="A107" s="34" t="s">
        <v>22</v>
      </c>
      <c r="B107" s="121" t="s">
        <v>64</v>
      </c>
      <c r="C107" s="122"/>
      <c r="D107" s="122"/>
      <c r="E107" s="122"/>
      <c r="F107" s="105">
        <f>F106+F105</f>
        <v>0</v>
      </c>
      <c r="G107" s="106"/>
      <c r="H107" s="107"/>
    </row>
    <row r="108" spans="1:124" ht="60" customHeight="1" x14ac:dyDescent="0.3">
      <c r="A108" s="34" t="s">
        <v>32</v>
      </c>
      <c r="B108" s="113" t="s">
        <v>67</v>
      </c>
      <c r="C108" s="114"/>
      <c r="D108" s="114"/>
      <c r="E108" s="115"/>
      <c r="F108" s="108">
        <f>F107</f>
        <v>0</v>
      </c>
      <c r="G108" s="109"/>
      <c r="H108" s="110"/>
    </row>
    <row r="109" spans="1:124" ht="60" customHeight="1" x14ac:dyDescent="0.3">
      <c r="A109" s="34" t="s">
        <v>34</v>
      </c>
      <c r="B109" s="116" t="s">
        <v>66</v>
      </c>
      <c r="C109" s="117"/>
      <c r="D109" s="117"/>
      <c r="E109" s="117"/>
      <c r="F109" s="124">
        <f>F108-F110</f>
        <v>0</v>
      </c>
      <c r="G109" s="125"/>
      <c r="H109" s="126"/>
    </row>
    <row r="110" spans="1:124" ht="60" customHeight="1" thickBot="1" x14ac:dyDescent="0.35">
      <c r="A110" s="36" t="s">
        <v>37</v>
      </c>
      <c r="B110" s="111" t="s">
        <v>65</v>
      </c>
      <c r="C110" s="112"/>
      <c r="D110" s="112"/>
      <c r="E110" s="112"/>
      <c r="F110" s="102">
        <f>ROUND((F108*0.15),2)</f>
        <v>0</v>
      </c>
      <c r="G110" s="103"/>
      <c r="H110" s="104"/>
    </row>
    <row r="111" spans="1:124" s="7" customFormat="1" x14ac:dyDescent="0.3">
      <c r="A111" s="14"/>
      <c r="B111" s="15"/>
      <c r="F111" s="16"/>
      <c r="G111" s="16"/>
      <c r="H111" s="16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0"/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0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0"/>
      <c r="BY111" s="50"/>
      <c r="BZ111" s="50"/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0"/>
      <c r="DS111" s="50"/>
      <c r="DT111" s="50"/>
    </row>
    <row r="112" spans="1:124" s="7" customFormat="1" x14ac:dyDescent="0.3">
      <c r="A112" s="14"/>
      <c r="B112" s="15"/>
      <c r="F112" s="48"/>
      <c r="G112" s="48"/>
      <c r="H112" s="16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50"/>
      <c r="AL112" s="50"/>
      <c r="AM112" s="50"/>
      <c r="AN112" s="50"/>
      <c r="AO112" s="50"/>
      <c r="AP112" s="50"/>
      <c r="AQ112" s="50"/>
      <c r="AR112" s="50"/>
      <c r="AS112" s="50"/>
      <c r="AT112" s="50"/>
      <c r="AU112" s="50"/>
      <c r="AV112" s="50"/>
      <c r="AW112" s="50"/>
      <c r="AX112" s="50"/>
      <c r="AY112" s="50"/>
      <c r="AZ112" s="50"/>
      <c r="BA112" s="50"/>
      <c r="BB112" s="50"/>
      <c r="BC112" s="50"/>
      <c r="BD112" s="50"/>
      <c r="BE112" s="50"/>
      <c r="BF112" s="50"/>
      <c r="BG112" s="50"/>
      <c r="BH112" s="50"/>
      <c r="BI112" s="50"/>
      <c r="BJ112" s="50"/>
      <c r="BK112" s="50"/>
      <c r="BL112" s="50"/>
      <c r="BM112" s="50"/>
      <c r="BN112" s="50"/>
      <c r="BO112" s="50"/>
      <c r="BP112" s="50"/>
      <c r="BQ112" s="50"/>
      <c r="BR112" s="50"/>
      <c r="BS112" s="50"/>
      <c r="BT112" s="50"/>
      <c r="BU112" s="50"/>
      <c r="BV112" s="50"/>
      <c r="BW112" s="50"/>
      <c r="BX112" s="50"/>
      <c r="BY112" s="50"/>
      <c r="BZ112" s="50"/>
      <c r="CA112" s="50"/>
      <c r="CB112" s="50"/>
      <c r="CC112" s="50"/>
      <c r="CD112" s="50"/>
      <c r="CE112" s="50"/>
      <c r="CF112" s="50"/>
      <c r="CG112" s="50"/>
      <c r="CH112" s="50"/>
      <c r="CI112" s="50"/>
      <c r="CJ112" s="50"/>
      <c r="CK112" s="50"/>
      <c r="CL112" s="50"/>
      <c r="CM112" s="50"/>
      <c r="CN112" s="50"/>
      <c r="CO112" s="50"/>
      <c r="CP112" s="50"/>
      <c r="CQ112" s="50"/>
      <c r="CR112" s="50"/>
      <c r="CS112" s="50"/>
      <c r="CT112" s="50"/>
      <c r="CU112" s="50"/>
      <c r="CV112" s="50"/>
      <c r="CW112" s="50"/>
      <c r="CX112" s="50"/>
      <c r="CY112" s="50"/>
      <c r="CZ112" s="50"/>
      <c r="DA112" s="50"/>
      <c r="DB112" s="50"/>
      <c r="DC112" s="50"/>
      <c r="DD112" s="50"/>
      <c r="DE112" s="50"/>
      <c r="DF112" s="50"/>
      <c r="DG112" s="50"/>
      <c r="DH112" s="50"/>
      <c r="DI112" s="50"/>
      <c r="DJ112" s="50"/>
      <c r="DK112" s="50"/>
      <c r="DL112" s="50"/>
      <c r="DM112" s="50"/>
      <c r="DN112" s="50"/>
      <c r="DO112" s="50"/>
      <c r="DP112" s="50"/>
      <c r="DQ112" s="50"/>
      <c r="DR112" s="50"/>
      <c r="DS112" s="50"/>
      <c r="DT112" s="50"/>
    </row>
    <row r="113" spans="1:124" s="7" customFormat="1" x14ac:dyDescent="0.3">
      <c r="A113" s="14"/>
      <c r="B113" s="15"/>
      <c r="F113" s="16"/>
      <c r="G113" s="16"/>
      <c r="H113" s="16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  <c r="AG113" s="50"/>
      <c r="AH113" s="50"/>
      <c r="AI113" s="50"/>
      <c r="AJ113" s="50"/>
      <c r="AK113" s="50"/>
      <c r="AL113" s="50"/>
      <c r="AM113" s="50"/>
      <c r="AN113" s="50"/>
      <c r="AO113" s="50"/>
      <c r="AP113" s="50"/>
      <c r="AQ113" s="50"/>
      <c r="AR113" s="50"/>
      <c r="AS113" s="50"/>
      <c r="AT113" s="50"/>
      <c r="AU113" s="50"/>
      <c r="AV113" s="50"/>
      <c r="AW113" s="50"/>
      <c r="AX113" s="50"/>
      <c r="AY113" s="50"/>
      <c r="AZ113" s="50"/>
      <c r="BA113" s="50"/>
      <c r="BB113" s="50"/>
      <c r="BC113" s="50"/>
      <c r="BD113" s="50"/>
      <c r="BE113" s="50"/>
      <c r="BF113" s="50"/>
      <c r="BG113" s="50"/>
      <c r="BH113" s="50"/>
      <c r="BI113" s="50"/>
      <c r="BJ113" s="50"/>
      <c r="BK113" s="50"/>
      <c r="BL113" s="50"/>
      <c r="BM113" s="50"/>
      <c r="BN113" s="50"/>
      <c r="BO113" s="50"/>
      <c r="BP113" s="50"/>
      <c r="BQ113" s="50"/>
      <c r="BR113" s="50"/>
      <c r="BS113" s="50"/>
      <c r="BT113" s="50"/>
      <c r="BU113" s="50"/>
      <c r="BV113" s="50"/>
      <c r="BW113" s="50"/>
      <c r="BX113" s="50"/>
      <c r="BY113" s="50"/>
      <c r="BZ113" s="50"/>
      <c r="CA113" s="50"/>
      <c r="CB113" s="50"/>
      <c r="CC113" s="50"/>
      <c r="CD113" s="50"/>
      <c r="CE113" s="50"/>
      <c r="CF113" s="50"/>
      <c r="CG113" s="50"/>
      <c r="CH113" s="50"/>
      <c r="CI113" s="50"/>
      <c r="CJ113" s="50"/>
      <c r="CK113" s="50"/>
      <c r="CL113" s="50"/>
      <c r="CM113" s="50"/>
      <c r="CN113" s="50"/>
      <c r="CO113" s="50"/>
      <c r="CP113" s="50"/>
      <c r="CQ113" s="50"/>
      <c r="CR113" s="50"/>
      <c r="CS113" s="50"/>
      <c r="CT113" s="50"/>
      <c r="CU113" s="50"/>
      <c r="CV113" s="50"/>
      <c r="CW113" s="50"/>
      <c r="CX113" s="50"/>
      <c r="CY113" s="50"/>
      <c r="CZ113" s="50"/>
      <c r="DA113" s="50"/>
      <c r="DB113" s="50"/>
      <c r="DC113" s="50"/>
      <c r="DD113" s="50"/>
      <c r="DE113" s="50"/>
      <c r="DF113" s="50"/>
      <c r="DG113" s="50"/>
      <c r="DH113" s="50"/>
      <c r="DI113" s="50"/>
      <c r="DJ113" s="50"/>
      <c r="DK113" s="50"/>
      <c r="DL113" s="50"/>
      <c r="DM113" s="50"/>
      <c r="DN113" s="50"/>
      <c r="DO113" s="50"/>
      <c r="DP113" s="50"/>
      <c r="DQ113" s="50"/>
      <c r="DR113" s="50"/>
      <c r="DS113" s="50"/>
      <c r="DT113" s="50"/>
    </row>
  </sheetData>
  <sheetProtection formatCells="0" formatRows="0" insertRows="0"/>
  <mergeCells count="43">
    <mergeCell ref="A3:C3"/>
    <mergeCell ref="F109:H109"/>
    <mergeCell ref="B94:E94"/>
    <mergeCell ref="B95:E95"/>
    <mergeCell ref="B97:E97"/>
    <mergeCell ref="B101:E101"/>
    <mergeCell ref="B102:E102"/>
    <mergeCell ref="B86:E86"/>
    <mergeCell ref="B106:E106"/>
    <mergeCell ref="B105:E105"/>
    <mergeCell ref="B4:H4"/>
    <mergeCell ref="B96:E96"/>
    <mergeCell ref="A98:H98"/>
    <mergeCell ref="B99:E99"/>
    <mergeCell ref="B100:E100"/>
    <mergeCell ref="B93:E93"/>
    <mergeCell ref="B110:E110"/>
    <mergeCell ref="B108:E108"/>
    <mergeCell ref="B109:E109"/>
    <mergeCell ref="B103:E103"/>
    <mergeCell ref="B107:E107"/>
    <mergeCell ref="B104:E104"/>
    <mergeCell ref="F110:H110"/>
    <mergeCell ref="F105:H105"/>
    <mergeCell ref="F106:H106"/>
    <mergeCell ref="F107:H107"/>
    <mergeCell ref="F108:H108"/>
    <mergeCell ref="A1:H1"/>
    <mergeCell ref="B6:E6"/>
    <mergeCell ref="B64:E64"/>
    <mergeCell ref="B71:E71"/>
    <mergeCell ref="B77:E77"/>
    <mergeCell ref="B56:E56"/>
    <mergeCell ref="B29:E29"/>
    <mergeCell ref="B22:E22"/>
    <mergeCell ref="B15:E15"/>
    <mergeCell ref="B7:E7"/>
    <mergeCell ref="B36:E36"/>
    <mergeCell ref="B48:E48"/>
    <mergeCell ref="B55:E55"/>
    <mergeCell ref="D2:H2"/>
    <mergeCell ref="D3:H3"/>
    <mergeCell ref="A2:C2"/>
  </mergeCells>
  <pageMargins left="0.70866141732283472" right="0.70866141732283472" top="0.74803149606299213" bottom="0.74803149606299213" header="0.31496062992125984" footer="0.31496062992125984"/>
  <pageSetup paperSize="8" scale="64" orientation="landscape" r:id="rId1"/>
  <rowBreaks count="3" manualBreakCount="3">
    <brk id="28" max="13" man="1"/>
    <brk id="63" max="13" man="1"/>
    <brk id="91" max="1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6PXVCHXRUD45-1486911704-13853</_dlc_DocId>
    <_dlc_DocIdUrl xmlns="1096e588-875a-4e48-ba85-ea1554ece10c">
      <Url>http://sharepoint/snrl/_layouts/15/DocIdRedir.aspx?ID=6PXVCHXRUD45-1486911704-13853</Url>
      <Description>6PXVCHXRUD45-1486911704-13853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9267CCE-D2BA-4E5C-8085-9B5572FA39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39942B-0F27-41E8-9654-7CFBA7F886D5}">
  <ds:schemaRefs>
    <ds:schemaRef ds:uri="http://purl.org/dc/elements/1.1/"/>
    <ds:schemaRef ds:uri="http://purl.org/dc/terms/"/>
    <ds:schemaRef ds:uri="1096e588-875a-4e48-ba85-ea1554ece10c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7622926-1017-4BE9-A3A0-4C62502560D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E8430D8-82C1-483E-A4A7-4DAA9DCD2F0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TAB.TROŠ. I IZRAČ. POTP_POTRES</vt:lpstr>
      <vt:lpstr>'TAB.TROŠ. I IZRAČ. POTP_POTRES'!Print_Area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Korisnik</dc:creator>
  <cp:lastModifiedBy>DN</cp:lastModifiedBy>
  <cp:lastPrinted>2019-12-03T12:02:28Z</cp:lastPrinted>
  <dcterms:created xsi:type="dcterms:W3CDTF">2017-07-30T15:28:19Z</dcterms:created>
  <dcterms:modified xsi:type="dcterms:W3CDTF">2022-12-27T07:41:40Z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170e192c-e207-4117-b658-8e4381b6433c</vt:lpwstr>
  </property>
  <property fmtid="{D5CDD505-2E9C-101B-9397-08002B2CF9AE}" pid="3" name="ContentTypeId">
    <vt:lpwstr>0x01010098DC57188DD9A0469504DC7129112131</vt:lpwstr>
  </property>
</Properties>
</file>